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904" firstSheet="2" activeTab="2"/>
  </bookViews>
  <sheets>
    <sheet name="5" sheetId="8" state="hidden" r:id="rId1"/>
    <sheet name="6" sheetId="9" state="hidden" r:id="rId2"/>
    <sheet name="Ekamutneri hamematakan" sheetId="24" r:id="rId3"/>
    <sheet name="Dramakan hamematakan" sheetId="25" r:id="rId4"/>
    <sheet name="Shenq, shinutyunner" sheetId="11" state="hidden" r:id="rId5"/>
    <sheet name="Meqenaner ev sarqavorumner " sheetId="14" state="hidden" r:id="rId6"/>
    <sheet name="Grasenyakayin ev tntesakan guyq" sheetId="16" state="hidden" r:id="rId7"/>
    <sheet name="Ayl himnakan mijocner" sheetId="21" state="hidden" r:id="rId8"/>
    <sheet name="Paym. stacv. voch @ntacik aktiv" sheetId="20" state="hidden" r:id="rId9"/>
    <sheet name="Nyuter (2)" sheetId="27" state="hidden" r:id="rId10"/>
    <sheet name="aragamash" sheetId="17" state="hidden" r:id="rId11"/>
    <sheet name="Transportayin mijocner" sheetId="15" state="hidden" r:id="rId12"/>
    <sheet name="Paymanov stacvac @ntacik aktiv" sheetId="22" state="hidden" r:id="rId13"/>
    <sheet name="Sheet1" sheetId="26" state="hidden" r:id="rId14"/>
  </sheets>
  <externalReferences>
    <externalReference r:id="rId15"/>
  </externalReferences>
  <definedNames>
    <definedName name="_COMPANYNAME">'[1]Page 1'!$B$12</definedName>
    <definedName name="_DATE2">'[1]Page 1'!$B$17</definedName>
    <definedName name="_xlnm.Print_Area" localSheetId="0">'5'!$A$1:$M$52</definedName>
    <definedName name="_xlnm.Print_Area" localSheetId="1">'6'!$A$1:$L$33</definedName>
    <definedName name="_xlnm.Print_Area" localSheetId="10">aragamash!$A$1:$E$97</definedName>
    <definedName name="_xlnm.Print_Area" localSheetId="7">'Ayl himnakan mijocner'!$A$1:$G$33</definedName>
    <definedName name="_xlnm.Print_Area" localSheetId="3">'Dramakan hamematakan'!$A$1:$E$35</definedName>
    <definedName name="_xlnm.Print_Area" localSheetId="2">'Ekamutneri hamematakan'!$A$1:$E$33</definedName>
    <definedName name="_xlnm.Print_Area" localSheetId="6">'Grasenyakayin ev tntesakan guyq'!$A$1:$G$274</definedName>
    <definedName name="_xlnm.Print_Area" localSheetId="5">'Meqenaner ev sarqavorumner '!$A$1:$G$30</definedName>
    <definedName name="_xlnm.Print_Area" localSheetId="9">'Nyuter (2)'!$A$1:$E$44</definedName>
    <definedName name="_xlnm.Print_Area" localSheetId="8">'Paym. stacv. voch @ntacik aktiv'!$A$1:$G$212</definedName>
    <definedName name="_xlnm.Print_Area" localSheetId="12">'Paymanov stacvac @ntacik aktiv'!$A$1:$F$27</definedName>
    <definedName name="_xlnm.Print_Area" localSheetId="4">'Shenq, shinutyunner'!$A$1:$M$29</definedName>
    <definedName name="_xlnm.Print_Area" localSheetId="11">'Transportayin mijocner'!$A$1:$G$31</definedName>
    <definedName name="Tab1CodeCol">'5'!$B$10</definedName>
    <definedName name="Tab1Col1">'5'!$C$10</definedName>
    <definedName name="Tab1ColLast">'5'!$L$10</definedName>
    <definedName name="Tab1Row1">'5'!$A$13:$IV$13</definedName>
    <definedName name="Tab1RowCode">'5'!$A$11:$IV$11</definedName>
    <definedName name="Tab1RowLast">'5'!$A$41:$IV$41</definedName>
    <definedName name="Tab2CodeCol">'5'!$B$46</definedName>
    <definedName name="Tab2Col1">'5'!$C$46</definedName>
    <definedName name="Tab2ColLast">'5'!$H$46</definedName>
    <definedName name="Tab2Row1">'5'!$A$48:$IV$48</definedName>
    <definedName name="Tab2RowCode">'5'!$A$47:$IV$47</definedName>
    <definedName name="Tab2RowLast">'5'!$A$51:$IV$51</definedName>
    <definedName name="Tab3CodeCol" localSheetId="9">'5'!#REF!</definedName>
    <definedName name="Tab3CodeCol">'5'!#REF!</definedName>
    <definedName name="Tab3Col1" localSheetId="9">'5'!#REF!</definedName>
    <definedName name="Tab3Col1">'5'!#REF!</definedName>
    <definedName name="Tab3ColLast" localSheetId="9">'5'!#REF!</definedName>
    <definedName name="Tab3ColLast">'5'!#REF!</definedName>
    <definedName name="Tab3Row1" localSheetId="9">'5'!#REF!</definedName>
    <definedName name="Tab3Row1">'5'!#REF!</definedName>
    <definedName name="Tab3RowLast" localSheetId="9">'5'!#REF!</definedName>
    <definedName name="Tab3RowLast">'5'!#REF!</definedName>
    <definedName name="Tab4CodeCol" localSheetId="9">'5'!#REF!</definedName>
    <definedName name="Tab4CodeCol">'5'!#REF!</definedName>
    <definedName name="Tab4Col1" localSheetId="9">'5'!#REF!</definedName>
    <definedName name="Tab4Col1">'5'!#REF!</definedName>
    <definedName name="Tab4ColLast" localSheetId="9">'5'!#REF!</definedName>
    <definedName name="Tab4ColLast">'5'!#REF!</definedName>
    <definedName name="Tab4Row1" localSheetId="9">'5'!#REF!</definedName>
    <definedName name="Tab4Row1">'5'!#REF!</definedName>
    <definedName name="Tab4RowLast" localSheetId="9">'5'!#REF!</definedName>
    <definedName name="Tab4RowLast">'5'!#REF!</definedName>
    <definedName name="Tab5CodeCol" localSheetId="9">'5'!#REF!</definedName>
    <definedName name="Tab5CodeCol">'5'!#REF!</definedName>
    <definedName name="Tab5Col1" localSheetId="9">'5'!#REF!</definedName>
    <definedName name="Tab5Col1">'5'!#REF!</definedName>
    <definedName name="Tab5ColLast" localSheetId="9">'5'!#REF!</definedName>
    <definedName name="Tab5ColLast">'5'!#REF!</definedName>
    <definedName name="Tab5Row1" localSheetId="9">'5'!#REF!</definedName>
    <definedName name="Tab5Row1">'5'!#REF!</definedName>
    <definedName name="Tab5RowLast" localSheetId="9">'5'!#REF!</definedName>
    <definedName name="Tab5RowLast">'5'!#REF!</definedName>
    <definedName name="Tab6CodeCol" localSheetId="9">'5'!#REF!</definedName>
    <definedName name="Tab6CodeCol">'5'!#REF!</definedName>
    <definedName name="Tab6Col1" localSheetId="9">'5'!#REF!</definedName>
    <definedName name="Tab6Col1">'5'!#REF!</definedName>
    <definedName name="Tab6ColLast" localSheetId="9">'5'!#REF!</definedName>
    <definedName name="Tab6ColLast">'5'!#REF!</definedName>
    <definedName name="Tab6Row1" localSheetId="9">'5'!#REF!</definedName>
    <definedName name="Tab6Row1">'5'!#REF!</definedName>
    <definedName name="Tab6RowLast" localSheetId="9">'5'!#REF!</definedName>
    <definedName name="Tab6RowLast">'5'!#REF!</definedName>
    <definedName name="Tab7CodeCol">'6'!$B$10</definedName>
    <definedName name="Tab7Col1">'6'!$C$10</definedName>
    <definedName name="Tab7ColLast">'6'!$K$10</definedName>
    <definedName name="Tab7Row1">'6'!$A$13:$IV$13</definedName>
    <definedName name="Tab7RowCode">'6'!$A$11:$IV$11</definedName>
    <definedName name="Tab7RowLast">'6'!$A$33:$IV$33</definedName>
  </definedNames>
  <calcPr calcId="144525"/>
  <fileRecoveryPr autoRecover="0"/>
</workbook>
</file>

<file path=xl/calcChain.xml><?xml version="1.0" encoding="utf-8"?>
<calcChain xmlns="http://schemas.openxmlformats.org/spreadsheetml/2006/main">
  <c r="D11" i="25"/>
  <c r="C11"/>
  <c r="E22" i="14" l="1"/>
  <c r="D41" i="8"/>
  <c r="F41"/>
  <c r="G41"/>
  <c r="K41"/>
  <c r="C41"/>
  <c r="M22"/>
  <c r="J24"/>
  <c r="J41" s="1"/>
  <c r="H24"/>
  <c r="H41" s="1"/>
  <c r="E36" i="27"/>
  <c r="E89" i="17"/>
  <c r="E37" i="27"/>
  <c r="E8"/>
  <c r="F204" i="20"/>
  <c r="H37" i="8" l="1"/>
  <c r="D37"/>
  <c r="K31"/>
  <c r="K33" s="1"/>
  <c r="J31"/>
  <c r="H31"/>
  <c r="D31"/>
  <c r="G147" i="20"/>
  <c r="G146"/>
  <c r="G43"/>
  <c r="G42"/>
  <c r="G41"/>
  <c r="G40"/>
  <c r="G39"/>
  <c r="G38"/>
  <c r="G52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44"/>
  <c r="G45"/>
  <c r="G46"/>
  <c r="G47"/>
  <c r="G48"/>
  <c r="G49"/>
  <c r="G50"/>
  <c r="G51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100"/>
  <c r="G101"/>
  <c r="G102"/>
  <c r="G103"/>
  <c r="G104"/>
  <c r="G105"/>
  <c r="G106"/>
  <c r="G107"/>
  <c r="G108"/>
  <c r="G109"/>
  <c r="G110"/>
  <c r="G111"/>
  <c r="G112"/>
  <c r="G113"/>
  <c r="G114"/>
  <c r="G115"/>
  <c r="G116"/>
  <c r="G117"/>
  <c r="G118"/>
  <c r="G119"/>
  <c r="G120"/>
  <c r="G121"/>
  <c r="G122"/>
  <c r="G123"/>
  <c r="G124"/>
  <c r="G125"/>
  <c r="G126"/>
  <c r="G127"/>
  <c r="G128"/>
  <c r="G129"/>
  <c r="G130"/>
  <c r="G131"/>
  <c r="G132"/>
  <c r="G133"/>
  <c r="G134"/>
  <c r="G135"/>
  <c r="G136"/>
  <c r="G137"/>
  <c r="G138"/>
  <c r="G139"/>
  <c r="G140"/>
  <c r="G141"/>
  <c r="G142"/>
  <c r="G143"/>
  <c r="G144"/>
  <c r="G145"/>
  <c r="G148"/>
  <c r="G149"/>
  <c r="G9" i="21"/>
  <c r="G8"/>
  <c r="F22" i="14"/>
  <c r="F23" s="1"/>
  <c r="E266" i="16"/>
  <c r="G21" i="14"/>
  <c r="G9"/>
  <c r="G146" i="16"/>
  <c r="G147"/>
  <c r="G148"/>
  <c r="G149"/>
  <c r="G150"/>
  <c r="G151"/>
  <c r="G152"/>
  <c r="G153"/>
  <c r="G154"/>
  <c r="G155"/>
  <c r="G156"/>
  <c r="G157"/>
  <c r="G158"/>
  <c r="G159"/>
  <c r="G160"/>
  <c r="G161"/>
  <c r="G162"/>
  <c r="G163"/>
  <c r="G164"/>
  <c r="G165"/>
  <c r="G166"/>
  <c r="G167"/>
  <c r="G168"/>
  <c r="G169"/>
  <c r="G170"/>
  <c r="G171"/>
  <c r="G172"/>
  <c r="G173"/>
  <c r="G174"/>
  <c r="G175"/>
  <c r="G176"/>
  <c r="G177"/>
  <c r="G178"/>
  <c r="G179"/>
  <c r="G180"/>
  <c r="G181"/>
  <c r="G182"/>
  <c r="G183"/>
  <c r="G184"/>
  <c r="G185"/>
  <c r="G186"/>
  <c r="G187"/>
  <c r="G188"/>
  <c r="G189"/>
  <c r="G190"/>
  <c r="G191"/>
  <c r="G112"/>
  <c r="G113"/>
  <c r="G114"/>
  <c r="G115"/>
  <c r="G116"/>
  <c r="G117"/>
  <c r="G118"/>
  <c r="G119"/>
  <c r="G120"/>
  <c r="G121"/>
  <c r="G122"/>
  <c r="G123"/>
  <c r="G124"/>
  <c r="G125"/>
  <c r="G126"/>
  <c r="G127"/>
  <c r="G128"/>
  <c r="G129"/>
  <c r="G130"/>
  <c r="G131"/>
  <c r="G132"/>
  <c r="G133"/>
  <c r="G134"/>
  <c r="G135"/>
  <c r="G136"/>
  <c r="G137"/>
  <c r="G138"/>
  <c r="G139"/>
  <c r="G140"/>
  <c r="G141"/>
  <c r="G142"/>
  <c r="G143"/>
  <c r="G144"/>
  <c r="G145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100"/>
  <c r="G101"/>
  <c r="G102"/>
  <c r="G103"/>
  <c r="G104"/>
  <c r="G105"/>
  <c r="G106"/>
  <c r="G107"/>
  <c r="G108"/>
  <c r="G109"/>
  <c r="G110"/>
  <c r="G111"/>
  <c r="G192"/>
  <c r="G193"/>
  <c r="G194"/>
  <c r="G195"/>
  <c r="G196"/>
  <c r="G197"/>
  <c r="G198"/>
  <c r="G199"/>
  <c r="G200"/>
  <c r="G201"/>
  <c r="G202"/>
  <c r="G203"/>
  <c r="G204"/>
  <c r="G205"/>
  <c r="G206"/>
  <c r="G207"/>
  <c r="G208"/>
  <c r="G209"/>
  <c r="G210"/>
  <c r="G211"/>
  <c r="G212"/>
  <c r="G213"/>
  <c r="G214"/>
  <c r="G215"/>
  <c r="G216"/>
  <c r="G217"/>
  <c r="G218"/>
  <c r="G219"/>
  <c r="G220"/>
  <c r="G221"/>
  <c r="G222"/>
  <c r="G223"/>
  <c r="G224"/>
  <c r="G225"/>
  <c r="G226"/>
  <c r="G227"/>
  <c r="G228"/>
  <c r="G229"/>
  <c r="G230"/>
  <c r="G231"/>
  <c r="G232"/>
  <c r="G233"/>
  <c r="G234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235"/>
  <c r="G236"/>
  <c r="G237"/>
  <c r="G238"/>
  <c r="G239"/>
  <c r="G240"/>
  <c r="G241"/>
  <c r="G242"/>
  <c r="G243"/>
  <c r="G244"/>
  <c r="G245"/>
  <c r="G246"/>
  <c r="G247"/>
  <c r="G248"/>
  <c r="G249"/>
  <c r="G250"/>
  <c r="G251"/>
  <c r="G252"/>
  <c r="G253"/>
  <c r="G254"/>
  <c r="G255"/>
  <c r="G256"/>
  <c r="G257"/>
  <c r="G258"/>
  <c r="G259"/>
  <c r="G260"/>
  <c r="E8" i="17"/>
  <c r="C7" i="24"/>
  <c r="E9"/>
  <c r="E10"/>
  <c r="D7"/>
  <c r="E34" i="25" l="1"/>
  <c r="E33"/>
  <c r="D32"/>
  <c r="C32"/>
  <c r="E31"/>
  <c r="E30"/>
  <c r="E29"/>
  <c r="E28"/>
  <c r="E27"/>
  <c r="E26"/>
  <c r="E25"/>
  <c r="E24"/>
  <c r="E23"/>
  <c r="E22"/>
  <c r="E21"/>
  <c r="D20"/>
  <c r="C20"/>
  <c r="E19"/>
  <c r="E18"/>
  <c r="E17"/>
  <c r="E16"/>
  <c r="E15"/>
  <c r="E14"/>
  <c r="E13"/>
  <c r="E10"/>
  <c r="E9"/>
  <c r="D8"/>
  <c r="C8"/>
  <c r="E7"/>
  <c r="E32" i="24"/>
  <c r="E31"/>
  <c r="E30"/>
  <c r="E29"/>
  <c r="E28"/>
  <c r="E27"/>
  <c r="E26"/>
  <c r="E25"/>
  <c r="E24"/>
  <c r="E23"/>
  <c r="E22"/>
  <c r="E21"/>
  <c r="E20"/>
  <c r="D19"/>
  <c r="D11" s="1"/>
  <c r="C19"/>
  <c r="C11" s="1"/>
  <c r="C33" s="1"/>
  <c r="E18"/>
  <c r="E17"/>
  <c r="E16"/>
  <c r="E15"/>
  <c r="E14"/>
  <c r="E13"/>
  <c r="E12"/>
  <c r="E8"/>
  <c r="D12" i="25" l="1"/>
  <c r="C12"/>
  <c r="E20"/>
  <c r="E32"/>
  <c r="E11" i="24"/>
  <c r="E7"/>
  <c r="E19"/>
  <c r="D33"/>
  <c r="E8" i="25"/>
  <c r="E12" l="1"/>
  <c r="D35"/>
  <c r="C35"/>
  <c r="E33" i="24"/>
  <c r="G10" i="21"/>
  <c r="G11"/>
  <c r="G12"/>
  <c r="G13"/>
  <c r="G14"/>
  <c r="G15"/>
  <c r="G16"/>
  <c r="G17"/>
  <c r="G18"/>
  <c r="G19"/>
  <c r="G20"/>
  <c r="G21"/>
  <c r="G22"/>
  <c r="G23"/>
  <c r="G24"/>
  <c r="F25"/>
  <c r="F26" s="1"/>
  <c r="G190" i="20"/>
  <c r="G191"/>
  <c r="G192"/>
  <c r="G193"/>
  <c r="G194"/>
  <c r="G195"/>
  <c r="G196"/>
  <c r="G11"/>
  <c r="F205"/>
  <c r="K31" i="11" s="1"/>
  <c r="G9" i="15"/>
  <c r="G10"/>
  <c r="G11"/>
  <c r="G12"/>
  <c r="G13"/>
  <c r="G14"/>
  <c r="G15"/>
  <c r="G16"/>
  <c r="G17"/>
  <c r="G18"/>
  <c r="G19"/>
  <c r="G20"/>
  <c r="G21"/>
  <c r="G8"/>
  <c r="F22"/>
  <c r="F23" s="1"/>
  <c r="G9" i="16"/>
  <c r="G10"/>
  <c r="G11"/>
  <c r="G12"/>
  <c r="G13"/>
  <c r="G14"/>
  <c r="G15"/>
  <c r="G16"/>
  <c r="G17"/>
  <c r="G18"/>
  <c r="G19"/>
  <c r="G20"/>
  <c r="G21"/>
  <c r="G261"/>
  <c r="G262"/>
  <c r="G263"/>
  <c r="G265"/>
  <c r="G8"/>
  <c r="G10" i="14"/>
  <c r="G11"/>
  <c r="G12"/>
  <c r="G13"/>
  <c r="G14"/>
  <c r="G15"/>
  <c r="G16"/>
  <c r="G17"/>
  <c r="G18"/>
  <c r="G19"/>
  <c r="G20"/>
  <c r="G8"/>
  <c r="L20" i="11"/>
  <c r="L19"/>
  <c r="L18"/>
  <c r="L16"/>
  <c r="L15"/>
  <c r="L14"/>
  <c r="L12"/>
  <c r="L11"/>
  <c r="L10"/>
  <c r="F266" i="16"/>
  <c r="F267" s="1"/>
  <c r="K17" i="11"/>
  <c r="K13"/>
  <c r="K9"/>
  <c r="G21"/>
  <c r="H17"/>
  <c r="H9"/>
  <c r="H13"/>
  <c r="I17"/>
  <c r="J17"/>
  <c r="E10" i="20" s="1"/>
  <c r="G10" s="1"/>
  <c r="I13" i="11"/>
  <c r="J13"/>
  <c r="E9" i="20" s="1"/>
  <c r="G9" s="1"/>
  <c r="I9" i="11"/>
  <c r="J9"/>
  <c r="E8" i="20" s="1"/>
  <c r="E11" i="25" l="1"/>
  <c r="E35"/>
  <c r="E156" i="20"/>
  <c r="E204"/>
  <c r="E205" s="1"/>
  <c r="J31" i="11" s="1"/>
  <c r="G8" i="20"/>
  <c r="G204" s="1"/>
  <c r="L17" i="11"/>
  <c r="I21"/>
  <c r="H21"/>
  <c r="L13"/>
  <c r="E90" i="17"/>
  <c r="G22" i="15"/>
  <c r="G23" s="1"/>
  <c r="K21" i="11"/>
  <c r="K22" s="1"/>
  <c r="K30" s="1"/>
  <c r="L9"/>
  <c r="J21"/>
  <c r="J22" s="1"/>
  <c r="G205" i="20"/>
  <c r="L31" i="11" s="1"/>
  <c r="L21" l="1"/>
  <c r="L22" s="1"/>
  <c r="F19" i="22"/>
  <c r="F20" s="1"/>
  <c r="E19"/>
  <c r="G25" i="21"/>
  <c r="G26" s="1"/>
  <c r="E25"/>
  <c r="E26" s="1"/>
  <c r="G266" i="16"/>
  <c r="G267" s="1"/>
  <c r="E267"/>
  <c r="E22" i="15"/>
  <c r="E23" s="1"/>
  <c r="G22" i="14"/>
  <c r="G23" s="1"/>
  <c r="E23"/>
  <c r="J30" i="11" l="1"/>
  <c r="L30"/>
  <c r="M32" i="9"/>
  <c r="M33"/>
  <c r="M13" i="8"/>
  <c r="C52"/>
  <c r="N40"/>
  <c r="N41"/>
  <c r="M31"/>
  <c r="M36"/>
  <c r="M35"/>
  <c r="M40"/>
  <c r="M41"/>
  <c r="L33" i="9"/>
  <c r="L32"/>
  <c r="L31"/>
  <c r="L29"/>
  <c r="L28"/>
  <c r="L27"/>
  <c r="L26"/>
  <c r="L25"/>
  <c r="L24"/>
  <c r="L23"/>
  <c r="L22"/>
  <c r="L20"/>
  <c r="L19"/>
  <c r="L18"/>
  <c r="L17"/>
  <c r="L16"/>
  <c r="L15"/>
  <c r="L14"/>
  <c r="L13"/>
  <c r="H52" i="8"/>
  <c r="G52"/>
  <c r="F52"/>
  <c r="E52"/>
  <c r="D52"/>
  <c r="M39"/>
  <c r="M37"/>
  <c r="M34"/>
  <c r="M33"/>
  <c r="M32"/>
  <c r="M30"/>
  <c r="M29"/>
  <c r="M28"/>
  <c r="M27"/>
  <c r="M26"/>
  <c r="M24"/>
  <c r="M23"/>
  <c r="M21"/>
  <c r="M20"/>
  <c r="M19"/>
  <c r="M18"/>
  <c r="M17"/>
  <c r="M16"/>
  <c r="M15"/>
  <c r="M14"/>
  <c r="N32" i="9" l="1"/>
  <c r="O41" i="8"/>
  <c r="O40"/>
  <c r="N33" i="9"/>
</calcChain>
</file>

<file path=xl/comments1.xml><?xml version="1.0" encoding="utf-8"?>
<comments xmlns="http://schemas.openxmlformats.org/spreadsheetml/2006/main">
  <authors>
    <author>Author</author>
  </authors>
  <commentList>
    <comment ref="A39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նախորդ տարի</t>
        </r>
      </text>
    </comment>
    <comment ref="A40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նախորդ տարի</t>
        </r>
      </text>
    </comment>
    <comment ref="A41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ընթացիկ տարի</t>
        </r>
      </text>
    </comment>
  </commentList>
</comments>
</file>

<file path=xl/comments2.xml><?xml version="1.0" encoding="utf-8"?>
<comments xmlns="http://schemas.openxmlformats.org/spreadsheetml/2006/main">
  <authors>
    <author>Author</author>
  </authors>
  <commentList>
    <comment ref="A31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նախորդ տարի</t>
        </r>
      </text>
    </comment>
    <comment ref="A32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նախորդ տարի</t>
        </r>
      </text>
    </comment>
    <comment ref="A33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ընթացիկ տարի</t>
        </r>
      </text>
    </comment>
  </commentList>
</comments>
</file>

<file path=xl/sharedStrings.xml><?xml version="1.0" encoding="utf-8"?>
<sst xmlns="http://schemas.openxmlformats.org/spreadsheetml/2006/main" count="1311" uniqueCount="331">
  <si>
    <t>Տող</t>
  </si>
  <si>
    <t>Ընդամենը</t>
  </si>
  <si>
    <t>կազմակերպության անվանումը</t>
  </si>
  <si>
    <t>Անվանումը</t>
  </si>
  <si>
    <t>Փոխանցող հարմարանքներ</t>
  </si>
  <si>
    <t>Այլ հիմնական միջոցներ</t>
  </si>
  <si>
    <t>Կառուցման ընթացքում գտնվող հիմնական միջոցներ</t>
  </si>
  <si>
    <t>Համախառն հաշվեկշռային արժեք</t>
  </si>
  <si>
    <t>Ավելացումներ</t>
  </si>
  <si>
    <t>Օտարումներ</t>
  </si>
  <si>
    <t>Վերագնահատում</t>
  </si>
  <si>
    <t>Վերադասակարգում</t>
  </si>
  <si>
    <t>Մաշվածություն</t>
  </si>
  <si>
    <t>Տարվա մաշվածություն</t>
  </si>
  <si>
    <t>Հաշվեկշռային արժեք</t>
  </si>
  <si>
    <t>Հողամասեր</t>
  </si>
  <si>
    <t>Շենքեր և շինություններ</t>
  </si>
  <si>
    <t>Տրանսպորտային միջոցներ</t>
  </si>
  <si>
    <t>Գրասենյակային և տնտեսական գույք</t>
  </si>
  <si>
    <t>Ամորտիզացիա</t>
  </si>
  <si>
    <t>Տարվա ամորտիզացիա</t>
  </si>
  <si>
    <t>Համակարգչային ծրագրեր</t>
  </si>
  <si>
    <t>Լիցենզիաներ, արտոնագրեր և այլ իրավունքներ</t>
  </si>
  <si>
    <t>Բաղադրատոմսեր, բանաձևեր, մոդելներ</t>
  </si>
  <si>
    <t>Ապրանքանիշերի անվանումներ</t>
  </si>
  <si>
    <t>Հետախուզման և գնահատման ոչ նյութական ակտիվներ</t>
  </si>
  <si>
    <t>Գրականության և արվեստի բնօրինակներ</t>
  </si>
  <si>
    <t>010</t>
  </si>
  <si>
    <t>020</t>
  </si>
  <si>
    <t>030</t>
  </si>
  <si>
    <t>040</t>
  </si>
  <si>
    <t>050</t>
  </si>
  <si>
    <t>060</t>
  </si>
  <si>
    <t>070</t>
  </si>
  <si>
    <t>080</t>
  </si>
  <si>
    <t>090</t>
  </si>
  <si>
    <t/>
  </si>
  <si>
    <t>Ֆինանսական հաշվետվություններին կից ծանոթագրություններ</t>
  </si>
  <si>
    <t>-ին ավարտված ժամանակաշրջանի համար</t>
  </si>
  <si>
    <t>հաշվետու ամսաթիվը</t>
  </si>
  <si>
    <t>5 Հիմնական միջոցներ</t>
  </si>
  <si>
    <t>ա) հիմնական միջոցների հաշվեկշռային արժեքի համադրում</t>
  </si>
  <si>
    <t>հաշվետվություն</t>
  </si>
  <si>
    <t>Որպես հողամասեր վերադասակ. ներդ. գույք</t>
  </si>
  <si>
    <t>Որպես շենքեր վերադասակ. ներդ. գույք</t>
  </si>
  <si>
    <t>Մեքենաներ և սարքավորումներ</t>
  </si>
  <si>
    <t>Մնացորդը
առ 1 հունվարի 20--թ.</t>
  </si>
  <si>
    <t>Մնացորդը
առ 31 դեկտեմբերի 20--թ.</t>
  </si>
  <si>
    <t>100</t>
  </si>
  <si>
    <t>110</t>
  </si>
  <si>
    <t>120</t>
  </si>
  <si>
    <t>130</t>
  </si>
  <si>
    <t>140</t>
  </si>
  <si>
    <t>150</t>
  </si>
  <si>
    <t>160</t>
  </si>
  <si>
    <t>170</t>
  </si>
  <si>
    <t>180</t>
  </si>
  <si>
    <t>190</t>
  </si>
  <si>
    <t>200</t>
  </si>
  <si>
    <t>210</t>
  </si>
  <si>
    <t>220</t>
  </si>
  <si>
    <t>230</t>
  </si>
  <si>
    <t>240</t>
  </si>
  <si>
    <t>250</t>
  </si>
  <si>
    <t>260</t>
  </si>
  <si>
    <t>270</t>
  </si>
  <si>
    <t>բ) սեփականության իրավունքի սահմանափակումներով հիմնական միջոցներ</t>
  </si>
  <si>
    <r>
      <rPr>
        <b/>
        <sz val="12"/>
        <color indexed="8"/>
        <rFont val="Calibri"/>
        <family val="2"/>
      </rPr>
      <t xml:space="preserve">     ●</t>
    </r>
    <r>
      <rPr>
        <b/>
        <sz val="12"/>
        <color indexed="8"/>
        <rFont val="Arial Armenian"/>
        <family val="2"/>
      </rPr>
      <t xml:space="preserve"> </t>
    </r>
    <r>
      <rPr>
        <b/>
        <u/>
        <sz val="12"/>
        <color indexed="8"/>
        <rFont val="Arial Armenian"/>
        <family val="2"/>
      </rPr>
      <t>ամրակցված գույք</t>
    </r>
  </si>
  <si>
    <t>6 Ոչ նյութական ակտիվներ</t>
  </si>
  <si>
    <t>ա) ոչ նյութական ակտիվների հաշվեկշռային արժեքի համադրում</t>
  </si>
  <si>
    <t>Չարտադրված (բնական ծագում ունեցող) ոչ նյութական ակտիվներ</t>
  </si>
  <si>
    <t>Այլ ոչ նյութական ակտիվներ</t>
  </si>
  <si>
    <t>Անավարտ ոչ նյութական ակտիվներ</t>
  </si>
  <si>
    <t>դրամ</t>
  </si>
  <si>
    <t>հ/հ</t>
  </si>
  <si>
    <t>Գույքի անվանումը</t>
  </si>
  <si>
    <t>Հասցեն</t>
  </si>
  <si>
    <t xml:space="preserve">Աշարժ գույքի օգտագործման </t>
  </si>
  <si>
    <t>Շահագործման տարեթիվը</t>
  </si>
  <si>
    <t>Քանակը</t>
  </si>
  <si>
    <t>Ծանոթություն</t>
  </si>
  <si>
    <t>իրավական հիմքերը (Երևանի քաղաքապետի որոշում, պայմանագիր և այլն)</t>
  </si>
  <si>
    <t>իրավունքի գրանցման վկայականի համարը</t>
  </si>
  <si>
    <t>ԸՆԴԱՄԵՆԸ</t>
  </si>
  <si>
    <t xml:space="preserve">                                   </t>
  </si>
  <si>
    <t>/անուն, ազգանուն/</t>
  </si>
  <si>
    <t>Կ.Տ</t>
  </si>
  <si>
    <t>Հիմնական միջոցի անվանումը</t>
  </si>
  <si>
    <t>Ձեռքբերման տարեթիվը</t>
  </si>
  <si>
    <t>ՏՆՕՐԵՆ՝</t>
  </si>
  <si>
    <t>ԳԼԽԱՎՈՐ ՀԱՇՎԱՊԱՀ՝</t>
  </si>
  <si>
    <t>Տրանսպորտային միջոցի անվանումը և մակնիշը</t>
  </si>
  <si>
    <t>Պետհամարանիշը</t>
  </si>
  <si>
    <t xml:space="preserve"> Ձեռքբերման տարեթիվը     </t>
  </si>
  <si>
    <t>Արժեքը</t>
  </si>
  <si>
    <t>Չափի միավորը</t>
  </si>
  <si>
    <t>Ստացման ամսաթիվը</t>
  </si>
  <si>
    <t xml:space="preserve">ՏՆՕՐԵՆ՝                                                 </t>
  </si>
  <si>
    <t xml:space="preserve">ԳԼԽԱՎՈՐ ՀԱՇՎԱՊԱՀ՝                                        </t>
  </si>
  <si>
    <t>ՏԵՂԵԿԱՆՔ</t>
  </si>
  <si>
    <t>առ 31.12.20--թ.</t>
  </si>
  <si>
    <t xml:space="preserve">«ԵՐԵՎԱՆԻ Հ. ---- ՄԱՆԿԱՊԱՐՏԵԶ» ՀՈԱԿ-ին սեփականության իրավունքով պատկանող տրանսպորտային միջոցների վերաբերյալ   </t>
  </si>
  <si>
    <t>Շենք, շինություններ</t>
  </si>
  <si>
    <t>Կառուցվածքներ</t>
  </si>
  <si>
    <t>Նյութեր</t>
  </si>
  <si>
    <t>Պաշարների անվանումը</t>
  </si>
  <si>
    <t xml:space="preserve">Համախառն հաշվեկշռային արժեքը </t>
  </si>
  <si>
    <t xml:space="preserve">Հաշվեկշռային արժեքը </t>
  </si>
  <si>
    <t>Աշարժ գույքի</t>
  </si>
  <si>
    <t>զբաղեցրած և սպասարկման համար հատկացված հողամասի մակերեսը 
/ք.մ/</t>
  </si>
  <si>
    <t>ընդհանուր մակերեսը /ք.մ/</t>
  </si>
  <si>
    <t>Չափի 
միավորը</t>
  </si>
  <si>
    <t>շահութահարկի գծով</t>
  </si>
  <si>
    <t xml:space="preserve">                   Տ Ե Ղ Ե Կ Ա Ն Ք</t>
  </si>
  <si>
    <t xml:space="preserve">«Երևանի հ. </t>
  </si>
  <si>
    <t xml:space="preserve"> մանկապարտեզ» ՀՈԱԿ-ի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</si>
  <si>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</si>
  <si>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</si>
  <si>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</si>
  <si>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</si>
  <si>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</si>
  <si>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Սուբսիդիայից</t>
  </si>
  <si>
    <t>Բանկի տոկոսից</t>
  </si>
  <si>
    <t>II</t>
  </si>
  <si>
    <t>ԾԱԽՍԵՐ՝ այդ թվում,</t>
  </si>
  <si>
    <t>Աշխատավարձի գծով, որից՝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</si>
  <si>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</si>
  <si>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</si>
  <si>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</si>
  <si>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</si>
  <si>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</si>
  <si>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</si>
  <si>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</si>
  <si>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</si>
  <si>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</si>
  <si>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</si>
  <si>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</si>
  <si>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</si>
  <si>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</si>
  <si>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Բուժ.ծառայության գծով</t>
  </si>
  <si>
    <t>Ջեռուցման համակարգի սպասարկման գծով</t>
  </si>
  <si>
    <t>Գնումների համակարգողի ծառայության գծով</t>
  </si>
  <si>
    <t>Համակարգչային ծրագրի և կայքի սպասարկման գծով</t>
  </si>
  <si>
    <t>Գույքագրման և վերագնահատման գծով</t>
  </si>
  <si>
    <t>Պարտադիր վճարների գծով</t>
  </si>
  <si>
    <t>Այլ ծախսերի գծով</t>
  </si>
  <si>
    <t>III</t>
  </si>
  <si>
    <t>ՀԱՎԵԼՈՒՐԴ (ՊԱԿԱՍՈՒՐԴ)</t>
  </si>
  <si>
    <t xml:space="preserve">               Տ Ե Ղ Ե Կ Ա Ն Ք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</si>
  <si>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</si>
  <si>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</si>
  <si>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</si>
  <si>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Ընդամենը դրամական միջոցների ելքեր՝ այդ թվում,</t>
  </si>
  <si>
    <t>ա)</t>
  </si>
  <si>
    <t xml:space="preserve"> ընթացիկ՝ այդ թվում, </t>
  </si>
  <si>
    <t>Հարկային պարտավորությունների գծով, այդ թվում՝</t>
  </si>
  <si>
    <t>IV</t>
  </si>
  <si>
    <t>Դրամական միջոցների ազատ մնացորդը հաշվետու ժամանակաշրջանի վերջին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</si>
  <si>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</si>
  <si>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</si>
  <si>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</si>
  <si>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</si>
  <si>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>Ն.Միրոյան</t>
  </si>
  <si>
    <t>Ա.Մնացականյան</t>
  </si>
  <si>
    <t>«ԵՐԵՎԱՆԻ Հ. 74 ՄԱՆԿԱՊԱՐՏԵԶ» ՀՈԱԿ-ի 
եկամուտներին վերաբերող շնորհները</t>
  </si>
  <si>
    <t>առ 31.12.2017թ.</t>
  </si>
  <si>
    <t>«ԵՐԵՎԱՆԻ Հ. 74 ՄԱՆԿԱՊԱՐՏԵԶ» ՀՈԱԿ-ի 
հաշվեկշռում հաշվառվող պաշարների՝ նյութերի (սնունդ) և արագամաշ առարկաների վերաբերյալ</t>
  </si>
  <si>
    <t>«ԵՐԵՎԱՆԻ Հ. 74 ՄԱՆԿԱՊԱՐՏԵԶ» ՀՈԱԿ-ին
 սեփականության իրավունքով պատկանող այլ հիմնական միջոցների վերաբերյալ</t>
  </si>
  <si>
    <t>«ԵՐԵՎԱՆԻ Հ. 74 ՄԱՆԿԱՊԱՐՏԵԶ» ՀՈԱԿ-ին 
սեփականության իրավունքով պատկանող ակտիվներին վերաբերող շնորհների վերաբերյալ</t>
  </si>
  <si>
    <t xml:space="preserve">«ԵՐԵՎԱՆԻ Հ. 74 ՄԱՆԿԱՊԱՐՏԵԶ» ՀՈԱԿ-ին
 սեփականության իրավունքով պատկանող գրասենյակային և տնտեսական գույքի, գործիքների վերաբերյալ </t>
  </si>
  <si>
    <t>«ԵՐԵՎԱՆԻ Հ. 74 ՄԱՆԿԱՊԱՐՏԵԶ» ՀՈԱԿ-ին
 սեփականության իրավունքով պատկանող մեքենա-սարքավորումները և գործիքները</t>
  </si>
  <si>
    <t>«ԵՐԵՎԱՆԻ Հ. 74 ՄԱՆԿԱՊԱՐՏԵԶ» ՀՈԱԿ-ի 
անշարժ գույքի (հողամասեր, շենք, շինություններ, կառուցվածքներ) վերաբերյալ</t>
  </si>
  <si>
    <t xml:space="preserve">«Երևանի Հ. </t>
  </si>
  <si>
    <r>
      <rPr>
        <sz val="8"/>
        <color theme="1"/>
        <rFont val="Arial Armenian"/>
        <family val="2"/>
      </rPr>
      <t>&lt;&lt;</t>
    </r>
    <r>
      <rPr>
        <sz val="11"/>
        <color theme="1"/>
        <rFont val="Arial Armenian"/>
        <family val="2"/>
      </rPr>
      <t>ԵՐԵՎԱՆԻ Հ. 74 ՄԱՆԿԱՊԱՐՏԵԶ</t>
    </r>
    <r>
      <rPr>
        <sz val="8"/>
        <color theme="1"/>
        <rFont val="Arial Armenian"/>
        <family val="2"/>
      </rPr>
      <t>&gt;&gt;</t>
    </r>
    <r>
      <rPr>
        <sz val="11"/>
        <color theme="1"/>
        <rFont val="Arial Armenian"/>
        <family val="2"/>
      </rPr>
      <t xml:space="preserve"> ՀՈԱԿ</t>
    </r>
  </si>
  <si>
    <t>2017թ.</t>
  </si>
  <si>
    <t>Կարագ</t>
  </si>
  <si>
    <t>Բուսական յուղ</t>
  </si>
  <si>
    <t>Շաքարավազ</t>
  </si>
  <si>
    <t>Մակարոն</t>
  </si>
  <si>
    <t>Ալյուր</t>
  </si>
  <si>
    <t>Ձավար</t>
  </si>
  <si>
    <t>Բրինձ</t>
  </si>
  <si>
    <t>Ոլոռ</t>
  </si>
  <si>
    <t>Ոսպ</t>
  </si>
  <si>
    <t>Սպիտակաձավար</t>
  </si>
  <si>
    <t>Սիսեռ</t>
  </si>
  <si>
    <t>Լոբի</t>
  </si>
  <si>
    <t>Հաճար</t>
  </si>
  <si>
    <t>Խտացրած կաթ</t>
  </si>
  <si>
    <t>Ջեմ</t>
  </si>
  <si>
    <t>Թեյ</t>
  </si>
  <si>
    <t>Տոմատ</t>
  </si>
  <si>
    <t>Աղ</t>
  </si>
  <si>
    <t>Թխվածքաբլիթ</t>
  </si>
  <si>
    <t>Կարտոֆիլ</t>
  </si>
  <si>
    <t>Կաղամբ</t>
  </si>
  <si>
    <t>Գազար</t>
  </si>
  <si>
    <t>Ճակնդեղ</t>
  </si>
  <si>
    <t>Սոխ</t>
  </si>
  <si>
    <t>կգ</t>
  </si>
  <si>
    <t>լ</t>
  </si>
  <si>
    <t>տուփ</t>
  </si>
  <si>
    <t>Պանիր</t>
  </si>
  <si>
    <t>Հյութ/խնձորի/</t>
  </si>
  <si>
    <t>Հյութ/մասուրի/</t>
  </si>
  <si>
    <t>Արագամաշ առարկաներ</t>
  </si>
  <si>
    <t>Ջրաշեն 1 փող.</t>
  </si>
  <si>
    <t>Երևանի</t>
  </si>
  <si>
    <t>քաղաքապետի</t>
  </si>
  <si>
    <t>394-Ա</t>
  </si>
  <si>
    <t>որոշում</t>
  </si>
  <si>
    <t>08042016-01-</t>
  </si>
  <si>
    <t xml:space="preserve">Սառնարան ,,ОРСК-3 ՞                                                                                                                                                                       </t>
  </si>
  <si>
    <t>ՍառնարանՙՙՍարատով՞</t>
  </si>
  <si>
    <t>Վերմակ</t>
  </si>
  <si>
    <t>Պարի համազգեստ</t>
  </si>
  <si>
    <t>Դաշնամուր " Կոմիտաս"</t>
  </si>
  <si>
    <t>Մարմնամարզական գործիք</t>
  </si>
  <si>
    <t>Մարմնամարզական պատ</t>
  </si>
  <si>
    <t>Ճոճանակ</t>
  </si>
  <si>
    <t>Կամրջակ</t>
  </si>
  <si>
    <t>Աստիճան երկար</t>
  </si>
  <si>
    <t>Քամիչ մաղ</t>
  </si>
  <si>
    <t>Գդալ `ճաշի,թեյի</t>
  </si>
  <si>
    <t>Դանակ,պատառաքաղ</t>
  </si>
  <si>
    <t>Հաշվիչ</t>
  </si>
  <si>
    <t>Երկարացման լար</t>
  </si>
  <si>
    <t>Քամիչ մետաղական</t>
  </si>
  <si>
    <t>Դանակների  կոմպլեկտ</t>
  </si>
  <si>
    <t>Սինի ներժ</t>
  </si>
  <si>
    <t>Շերեփ</t>
  </si>
  <si>
    <t>Կաթսա</t>
  </si>
  <si>
    <t>Կաթսա ալյումինե</t>
  </si>
  <si>
    <t>Կաթսա  էմալերովնի</t>
  </si>
  <si>
    <t>Կարտոֆիլ կտրիչ</t>
  </si>
  <si>
    <t>Հացաման</t>
  </si>
  <si>
    <t>Թեյնիկ 3 լիտր</t>
  </si>
  <si>
    <t>Թեյնիկ 2,5 լիտր</t>
  </si>
  <si>
    <t>Աղբաման</t>
  </si>
  <si>
    <t>Զանգ</t>
  </si>
  <si>
    <t>Խոզանակ աղբահավաք</t>
  </si>
  <si>
    <t>Հարիչ</t>
  </si>
  <si>
    <t>Սրճեփ</t>
  </si>
  <si>
    <t>Կշեռք</t>
  </si>
  <si>
    <t>Կրակմարիչներ OП-2</t>
  </si>
  <si>
    <t>հատ</t>
  </si>
  <si>
    <t>Սպիտակեղենի   կոմպլեկտ</t>
  </si>
  <si>
    <t>Կերամիկայից ծաղկաման</t>
  </si>
  <si>
    <t>Մուրճ</t>
  </si>
  <si>
    <t xml:space="preserve"> Մկրատ </t>
  </si>
  <si>
    <t>Ջրի տարրա /պլասմասե/</t>
  </si>
  <si>
    <t>Գրատախտակ</t>
  </si>
  <si>
    <t>Մետալաֆոն/խաղալիք/</t>
  </si>
  <si>
    <t>Ակորդեոն  խաղալիք</t>
  </si>
  <si>
    <t>Քնար-դափ,դափ,թմբուկ</t>
  </si>
  <si>
    <t>Դիմակահանդեսի հագուստ</t>
  </si>
  <si>
    <t>Դույլ  15 լիտր/պլասմասե/</t>
  </si>
  <si>
    <t>Բանկա ապակե /համեմունքների/</t>
  </si>
  <si>
    <t>Քերիչ</t>
  </si>
  <si>
    <t xml:space="preserve">Տախտակ </t>
  </si>
  <si>
    <t>Գդալ  փայտե</t>
  </si>
  <si>
    <t>Խոզանակ ձվի</t>
  </si>
  <si>
    <t>Սխտոր ճզմիչ</t>
  </si>
  <si>
    <t>Մաղ</t>
  </si>
  <si>
    <t>Ափսե   ճաշի և դեսերտի</t>
  </si>
  <si>
    <t>Ափսե   կլոր</t>
  </si>
  <si>
    <t>Ափսե մեծ</t>
  </si>
  <si>
    <t xml:space="preserve">Բաժակ </t>
  </si>
  <si>
    <t>Ափսեների չորանոց/պլասմասե/</t>
  </si>
  <si>
    <t xml:space="preserve">Բացիչ </t>
  </si>
  <si>
    <t>Բոքս /պլասմասե կափարիչով ամաններ/</t>
  </si>
  <si>
    <t>Մշակման տախտակ</t>
  </si>
  <si>
    <t>Դույլ  /պլասմասե/</t>
  </si>
  <si>
    <t>Դանակ /մսի/</t>
  </si>
  <si>
    <t xml:space="preserve">Դանակ </t>
  </si>
  <si>
    <t>Դանակ /բանջարեղենի/</t>
  </si>
  <si>
    <t xml:space="preserve">Խոզանակ </t>
  </si>
  <si>
    <t>Խոզանակ /թավա մաքրելու/</t>
  </si>
  <si>
    <t>Գրապահարան</t>
  </si>
  <si>
    <t>Գրասեղան</t>
  </si>
  <si>
    <t>Սեղան դիմադիր</t>
  </si>
  <si>
    <t>Աթոռ փայտե</t>
  </si>
  <si>
    <t>Սեղան համակարգչային</t>
  </si>
  <si>
    <t>Զգեստապահարան</t>
  </si>
  <si>
    <t>Սեղան</t>
  </si>
  <si>
    <t>Մահճակալ մանկական</t>
  </si>
  <si>
    <t>Սեղան մանկական</t>
  </si>
  <si>
    <t>Աթոռ մանկական</t>
  </si>
  <si>
    <t>Բազկաթոռ փայտե</t>
  </si>
  <si>
    <t>Նստարան մարմնամարզական</t>
  </si>
  <si>
    <t>Պահարան</t>
  </si>
  <si>
    <t xml:space="preserve">Համակարգիչ Pentium Dual-Core CPU E5700 3.00GHz </t>
  </si>
  <si>
    <t>Մոնիտոր LG W2243S</t>
  </si>
  <si>
    <t>Բազմաֆունկցիոնալ տպիչ սարք Canon MF4410</t>
  </si>
  <si>
    <t>Տնային կինոթատրոն LG DH4430</t>
  </si>
  <si>
    <t>Սառնարան LG GR-B522GQH</t>
  </si>
  <si>
    <t>Սառնարան HITACHI R-W570AUK8</t>
  </si>
  <si>
    <t>Մսաղաց SCAELETT SC-1149</t>
  </si>
  <si>
    <t>Սառնարան TOSHIBA GR-R42UT-C</t>
  </si>
  <si>
    <t>Էլ. Սալօջախ ЭП4ЩЦ</t>
  </si>
  <si>
    <t>Նվագարկիչ GRUNDIG Freaxx 30</t>
  </si>
  <si>
    <t>Ջրատաքացուցիչ Squirrel DP24-B5</t>
  </si>
  <si>
    <t>Oդորակիչ orvika ORS-1216 TT</t>
  </si>
  <si>
    <t>Հեռւստացույց Prima</t>
  </si>
  <si>
    <t>Բազկաթոռ շարժական /կտորե/</t>
  </si>
  <si>
    <t>Ցուցանակ</t>
  </si>
  <si>
    <t>Հակահրդեհային վահանակ</t>
  </si>
  <si>
    <t>Մանկական խաղեր/ճոճանակ/</t>
  </si>
  <si>
    <t>Մանկական խաղեր/պտտախաղ/</t>
  </si>
  <si>
    <t>Մանկական խաղեր/կամրջակ/</t>
  </si>
  <si>
    <t>Զրուցարան</t>
  </si>
  <si>
    <t>Մնացորդը
առ 1 հունվարի 2017թ.</t>
  </si>
  <si>
    <t>Մնացորդը
առ 31 դեկտեմբերի 2017թ.</t>
  </si>
  <si>
    <t>Մնացորդը
առ 1 հունվարի 2016թ.</t>
  </si>
  <si>
    <t>Մնացորդը
առ 31 դեկտեմբերի 2016թ.</t>
  </si>
  <si>
    <t>Մնացորդը 
առ 1 հունվարի 2017թ.</t>
  </si>
  <si>
    <t>Առ 1 հունվարի 2016թ.</t>
  </si>
  <si>
    <t>Առ 31 դեկտեմբերի 2017թ.</t>
  </si>
  <si>
    <t>Առ 31 դեկտեմբերի 2016թ.</t>
  </si>
  <si>
    <t xml:space="preserve"> Համախառն հաշվեկշռային արժեքը առ 31 դեկտեմբերի 
2016թ. 
 (նախորդ)
</t>
  </si>
  <si>
    <t xml:space="preserve"> Կուտակված մաշվածությունը 
 առ 31 
 դեկտեմբերի 2016թ.
 (նախորդ)
</t>
  </si>
  <si>
    <t xml:space="preserve"> Հաշվեկշռային արժեքը 
 առ 31 դեկտեմբերի 
 2016թ.
 (նախորդ)
</t>
  </si>
  <si>
    <t xml:space="preserve"> Հաշվեկշռային արժեքը 
 առ 31 դեկտեմբերի 
 2017թ.
 (հաշվետու)
</t>
  </si>
  <si>
    <t xml:space="preserve"> Կուտակված մաշվածությունը 
 առ 31 
 դեկտեմբերի
 2017թ.
 (հաշվետու)
</t>
  </si>
  <si>
    <t xml:space="preserve"> Համախառն հաշվեկշռային արժեքը առ 31 դեկտեմբերի 2017թ. 
 (հաշվետու)
</t>
  </si>
  <si>
    <t>Հողամաս</t>
  </si>
  <si>
    <t>շենք</t>
  </si>
  <si>
    <t>զրուցարան</t>
  </si>
  <si>
    <t>«ԵՐԵՎԱՆԻ Հ. 74 ՄԱՆԿԱՊԱՐՏԵԶ» ՀՈԱԿ-ի 
արտահաշվեկշռում հաշվառվող պաշարների՝ նյութերի (սնունդ) և արագամաշ առարկաների վերաբերյալ</t>
  </si>
  <si>
    <t>Սուբսիդիա  ջրի գծով</t>
  </si>
  <si>
    <t xml:space="preserve">  01. 01. 2018թ. – 01. 10. 2018թ.</t>
  </si>
</sst>
</file>

<file path=xl/styles.xml><?xml version="1.0" encoding="utf-8"?>
<styleSheet xmlns="http://schemas.openxmlformats.org/spreadsheetml/2006/main">
  <numFmts count="3">
    <numFmt numFmtId="164" formatCode="#,##0.0_);[Red]\(#,##0.0\)"/>
    <numFmt numFmtId="165" formatCode="0.0"/>
    <numFmt numFmtId="166" formatCode="#,##0.00_р_."/>
  </numFmts>
  <fonts count="55">
    <font>
      <sz val="11"/>
      <color theme="1"/>
      <name val="Calibri"/>
      <family val="2"/>
      <scheme val="minor"/>
    </font>
    <font>
      <b/>
      <sz val="12"/>
      <color theme="1"/>
      <name val="GHEA Grapalat"/>
      <family val="3"/>
    </font>
    <font>
      <sz val="10"/>
      <color theme="1"/>
      <name val="Arial Armenian"/>
      <family val="2"/>
    </font>
    <font>
      <sz val="10"/>
      <name val="GHEA Grapalat"/>
      <family val="3"/>
    </font>
    <font>
      <sz val="11"/>
      <color theme="1"/>
      <name val="Arial Armenian"/>
      <family val="2"/>
    </font>
    <font>
      <sz val="7"/>
      <color rgb="FF000000"/>
      <name val="Arial Armenian"/>
      <family val="2"/>
    </font>
    <font>
      <b/>
      <i/>
      <sz val="11"/>
      <color theme="1"/>
      <name val="Arial Armenian"/>
      <family val="2"/>
    </font>
    <font>
      <sz val="7"/>
      <color theme="1"/>
      <name val="Arial Armenian"/>
      <family val="2"/>
    </font>
    <font>
      <sz val="8"/>
      <color theme="1"/>
      <name val="Arial Armenian"/>
      <family val="2"/>
    </font>
    <font>
      <b/>
      <sz val="12"/>
      <color rgb="FF000000"/>
      <name val="Arial Armenian"/>
      <family val="2"/>
    </font>
    <font>
      <sz val="2"/>
      <color rgb="FFFFFFFF"/>
      <name val="Arial Armenian"/>
      <family val="2"/>
    </font>
    <font>
      <b/>
      <sz val="10"/>
      <color theme="1"/>
      <name val="Arial Armenian"/>
      <family val="2"/>
    </font>
    <font>
      <sz val="10"/>
      <color rgb="FF000000"/>
      <name val="Arial Armenian"/>
      <family val="2"/>
    </font>
    <font>
      <b/>
      <sz val="12"/>
      <color theme="1"/>
      <name val="Arial Armenian"/>
      <family val="2"/>
    </font>
    <font>
      <b/>
      <sz val="12"/>
      <color indexed="8"/>
      <name val="Calibri"/>
      <family val="2"/>
    </font>
    <font>
      <b/>
      <sz val="12"/>
      <color indexed="8"/>
      <name val="Arial Armenian"/>
      <family val="2"/>
    </font>
    <font>
      <b/>
      <u/>
      <sz val="12"/>
      <color indexed="8"/>
      <name val="Arial Armenian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1"/>
      <color theme="1"/>
      <name val="Arial Armenian"/>
      <family val="2"/>
    </font>
    <font>
      <b/>
      <sz val="9"/>
      <color theme="1"/>
      <name val="Arial Armenian"/>
      <family val="2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sz val="14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sz val="12"/>
      <name val="Sylfaen"/>
      <family val="1"/>
      <charset val="204"/>
    </font>
    <font>
      <sz val="12"/>
      <name val="Arial AMU"/>
      <family val="2"/>
    </font>
    <font>
      <b/>
      <u/>
      <sz val="10"/>
      <name val="Sylfae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/>
    <xf numFmtId="0" fontId="21" fillId="0" borderId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7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5" fillId="0" borderId="0"/>
    <xf numFmtId="0" fontId="23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21" borderId="0" applyNumberFormat="0" applyBorder="0" applyAlignment="0" applyProtection="0"/>
    <xf numFmtId="0" fontId="26" fillId="9" borderId="11" applyNumberFormat="0" applyAlignment="0" applyProtection="0"/>
    <xf numFmtId="0" fontId="27" fillId="22" borderId="12" applyNumberFormat="0" applyAlignment="0" applyProtection="0"/>
    <xf numFmtId="0" fontId="28" fillId="22" borderId="11" applyNumberFormat="0" applyAlignment="0" applyProtection="0"/>
    <xf numFmtId="0" fontId="29" fillId="0" borderId="13" applyNumberFormat="0" applyFill="0" applyAlignment="0" applyProtection="0"/>
    <xf numFmtId="0" fontId="30" fillId="0" borderId="14" applyNumberFormat="0" applyFill="0" applyAlignment="0" applyProtection="0"/>
    <xf numFmtId="0" fontId="31" fillId="0" borderId="15" applyNumberFormat="0" applyFill="0" applyAlignment="0" applyProtection="0"/>
    <xf numFmtId="0" fontId="31" fillId="0" borderId="0" applyNumberFormat="0" applyFill="0" applyBorder="0" applyAlignment="0" applyProtection="0"/>
    <xf numFmtId="0" fontId="32" fillId="0" borderId="16" applyNumberFormat="0" applyFill="0" applyAlignment="0" applyProtection="0"/>
    <xf numFmtId="0" fontId="33" fillId="23" borderId="17" applyNumberFormat="0" applyAlignment="0" applyProtection="0"/>
    <xf numFmtId="0" fontId="34" fillId="0" borderId="0" applyNumberFormat="0" applyFill="0" applyBorder="0" applyAlignment="0" applyProtection="0"/>
    <xf numFmtId="0" fontId="35" fillId="24" borderId="0" applyNumberFormat="0" applyBorder="0" applyAlignment="0" applyProtection="0"/>
    <xf numFmtId="0" fontId="36" fillId="5" borderId="0" applyNumberFormat="0" applyBorder="0" applyAlignment="0" applyProtection="0"/>
    <xf numFmtId="0" fontId="37" fillId="0" borderId="0" applyNumberFormat="0" applyFill="0" applyBorder="0" applyAlignment="0" applyProtection="0"/>
    <xf numFmtId="0" fontId="24" fillId="25" borderId="18" applyNumberFormat="0" applyFont="0" applyAlignment="0" applyProtection="0"/>
    <xf numFmtId="0" fontId="38" fillId="0" borderId="19" applyNumberFormat="0" applyFill="0" applyAlignment="0" applyProtection="0"/>
    <xf numFmtId="0" fontId="39" fillId="0" borderId="0" applyNumberFormat="0" applyFill="0" applyBorder="0" applyAlignment="0" applyProtection="0"/>
    <xf numFmtId="0" fontId="40" fillId="6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50" fillId="0" borderId="0"/>
  </cellStyleXfs>
  <cellXfs count="181">
    <xf numFmtId="0" fontId="0" fillId="0" borderId="0" xfId="0"/>
    <xf numFmtId="49" fontId="2" fillId="0" borderId="2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9" fillId="0" borderId="0" xfId="0" applyFont="1" applyBorder="1" applyAlignment="1">
      <alignment horizontal="left" vertical="center" wrapText="1"/>
    </xf>
    <xf numFmtId="0" fontId="9" fillId="0" borderId="0" xfId="0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0" fontId="11" fillId="0" borderId="0" xfId="0" applyFont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49" fontId="2" fillId="0" borderId="9" xfId="0" applyNumberFormat="1" applyFont="1" applyBorder="1" applyAlignment="1">
      <alignment horizontal="center" vertical="center" wrapText="1"/>
    </xf>
    <xf numFmtId="0" fontId="11" fillId="0" borderId="7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11" fillId="0" borderId="8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11" fillId="0" borderId="8" xfId="0" applyFont="1" applyBorder="1" applyAlignment="1">
      <alignment horizontal="left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40" fontId="11" fillId="0" borderId="2" xfId="0" applyNumberFormat="1" applyFont="1" applyBorder="1" applyAlignment="1" applyProtection="1">
      <alignment horizontal="center" vertical="center" wrapText="1"/>
      <protection locked="0"/>
    </xf>
    <xf numFmtId="40" fontId="11" fillId="0" borderId="2" xfId="0" applyNumberFormat="1" applyFont="1" applyFill="1" applyBorder="1" applyAlignment="1" applyProtection="1">
      <alignment horizontal="center" vertical="center" wrapText="1"/>
      <protection locked="0"/>
    </xf>
    <xf numFmtId="40" fontId="11" fillId="0" borderId="10" xfId="0" applyNumberFormat="1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10" fillId="0" borderId="0" xfId="0" applyFont="1" applyAlignment="1">
      <alignment horizontal="left" vertical="center"/>
    </xf>
    <xf numFmtId="2" fontId="4" fillId="0" borderId="0" xfId="0" applyNumberFormat="1" applyFont="1" applyAlignment="1">
      <alignment vertical="center"/>
    </xf>
    <xf numFmtId="2" fontId="4" fillId="0" borderId="0" xfId="0" applyNumberFormat="1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20" fillId="2" borderId="2" xfId="0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 applyProtection="1">
      <alignment horizontal="center" vertical="center" wrapText="1"/>
      <protection locked="0"/>
    </xf>
    <xf numFmtId="40" fontId="2" fillId="0" borderId="2" xfId="0" applyNumberFormat="1" applyFont="1" applyBorder="1" applyAlignment="1" applyProtection="1">
      <alignment horizontal="center" vertical="center" wrapText="1"/>
      <protection locked="0"/>
    </xf>
    <xf numFmtId="40" fontId="2" fillId="0" borderId="2" xfId="0" applyNumberFormat="1" applyFont="1" applyFill="1" applyBorder="1" applyAlignment="1" applyProtection="1">
      <alignment horizontal="center" vertical="center" wrapText="1"/>
      <protection locked="0"/>
    </xf>
    <xf numFmtId="40" fontId="12" fillId="0" borderId="2" xfId="0" applyNumberFormat="1" applyFont="1" applyBorder="1" applyAlignment="1" applyProtection="1">
      <alignment horizontal="center" vertical="center" wrapText="1"/>
      <protection locked="0"/>
    </xf>
    <xf numFmtId="164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40" fontId="2" fillId="3" borderId="9" xfId="0" applyNumberFormat="1" applyFont="1" applyFill="1" applyBorder="1" applyAlignment="1" applyProtection="1">
      <alignment horizontal="center" vertical="center" wrapText="1"/>
    </xf>
    <xf numFmtId="40" fontId="2" fillId="3" borderId="2" xfId="0" applyNumberFormat="1" applyFont="1" applyFill="1" applyBorder="1" applyAlignment="1" applyProtection="1">
      <alignment horizontal="center" vertical="center" wrapText="1"/>
    </xf>
    <xf numFmtId="40" fontId="12" fillId="3" borderId="2" xfId="0" applyNumberFormat="1" applyFont="1" applyFill="1" applyBorder="1" applyAlignment="1" applyProtection="1">
      <alignment horizontal="center" vertical="center" wrapText="1"/>
    </xf>
    <xf numFmtId="40" fontId="11" fillId="3" borderId="2" xfId="0" applyNumberFormat="1" applyFont="1" applyFill="1" applyBorder="1" applyAlignment="1" applyProtection="1">
      <alignment horizontal="center" vertical="center" wrapText="1"/>
    </xf>
    <xf numFmtId="0" fontId="13" fillId="0" borderId="2" xfId="0" applyFont="1" applyBorder="1" applyAlignment="1">
      <alignment horizontal="left" vertical="center" wrapText="1"/>
    </xf>
    <xf numFmtId="40" fontId="11" fillId="2" borderId="2" xfId="0" applyNumberFormat="1" applyFont="1" applyFill="1" applyBorder="1" applyAlignment="1" applyProtection="1">
      <alignment horizontal="center" vertical="center" wrapText="1"/>
    </xf>
    <xf numFmtId="0" fontId="11" fillId="0" borderId="2" xfId="0" applyFont="1" applyBorder="1" applyAlignment="1">
      <alignment vertical="center" wrapText="1"/>
    </xf>
    <xf numFmtId="0" fontId="19" fillId="0" borderId="0" xfId="0" applyFont="1" applyAlignment="1">
      <alignment vertical="center" wrapText="1"/>
    </xf>
    <xf numFmtId="40" fontId="11" fillId="0" borderId="9" xfId="0" applyNumberFormat="1" applyFont="1" applyFill="1" applyBorder="1" applyAlignment="1" applyProtection="1">
      <alignment horizontal="center" vertical="center" wrapText="1"/>
      <protection locked="0"/>
    </xf>
    <xf numFmtId="40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164" fontId="11" fillId="0" borderId="2" xfId="0" applyNumberFormat="1" applyFont="1" applyFill="1" applyBorder="1" applyAlignment="1" applyProtection="1">
      <alignment horizontal="center" vertical="center" wrapText="1"/>
      <protection locked="0"/>
    </xf>
    <xf numFmtId="164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2" fontId="4" fillId="0" borderId="0" xfId="0" applyNumberFormat="1" applyFont="1" applyAlignment="1">
      <alignment horizontal="center" vertical="center"/>
    </xf>
    <xf numFmtId="2" fontId="4" fillId="0" borderId="0" xfId="0" applyNumberFormat="1" applyFont="1" applyBorder="1" applyAlignment="1">
      <alignment horizontal="center" vertical="center"/>
    </xf>
    <xf numFmtId="0" fontId="41" fillId="0" borderId="0" xfId="1" applyFont="1" applyAlignment="1">
      <alignment vertical="center"/>
    </xf>
    <xf numFmtId="0" fontId="42" fillId="0" borderId="0" xfId="1" applyFont="1" applyAlignment="1">
      <alignment horizontal="center" vertical="center" wrapText="1"/>
    </xf>
    <xf numFmtId="0" fontId="42" fillId="0" borderId="0" xfId="1" applyFont="1" applyAlignment="1">
      <alignment vertical="center" wrapText="1"/>
    </xf>
    <xf numFmtId="0" fontId="3" fillId="0" borderId="0" xfId="1" applyFont="1" applyAlignment="1">
      <alignment vertical="center"/>
    </xf>
    <xf numFmtId="0" fontId="3" fillId="0" borderId="0" xfId="1" applyFont="1" applyAlignment="1">
      <alignment horizontal="right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41" fillId="0" borderId="2" xfId="1" applyFont="1" applyBorder="1" applyAlignment="1">
      <alignment horizontal="center" vertical="center" wrapText="1"/>
    </xf>
    <xf numFmtId="0" fontId="41" fillId="0" borderId="2" xfId="1" applyFont="1" applyBorder="1" applyAlignment="1">
      <alignment horizontal="left" vertical="center" wrapText="1"/>
    </xf>
    <xf numFmtId="0" fontId="41" fillId="0" borderId="2" xfId="1" applyFont="1" applyBorder="1" applyAlignment="1">
      <alignment vertical="center"/>
    </xf>
    <xf numFmtId="0" fontId="3" fillId="0" borderId="0" xfId="1" applyFont="1" applyAlignment="1">
      <alignment horizontal="left" vertical="center" wrapText="1"/>
    </xf>
    <xf numFmtId="0" fontId="3" fillId="0" borderId="0" xfId="1" applyFont="1" applyAlignment="1">
      <alignment horizontal="center" vertical="center"/>
    </xf>
    <xf numFmtId="0" fontId="3" fillId="0" borderId="0" xfId="1" applyFont="1" applyBorder="1" applyAlignment="1">
      <alignment vertical="center"/>
    </xf>
    <xf numFmtId="0" fontId="3" fillId="0" borderId="0" xfId="1" applyFont="1" applyBorder="1" applyAlignment="1">
      <alignment horizontal="center" vertical="center"/>
    </xf>
    <xf numFmtId="0" fontId="42" fillId="0" borderId="0" xfId="1" applyFont="1" applyAlignment="1">
      <alignment horizontal="center" vertical="center"/>
    </xf>
    <xf numFmtId="0" fontId="42" fillId="0" borderId="0" xfId="1" applyFont="1" applyAlignment="1">
      <alignment vertical="center"/>
    </xf>
    <xf numFmtId="0" fontId="42" fillId="0" borderId="0" xfId="1" applyFont="1" applyBorder="1" applyAlignment="1">
      <alignment horizontal="center" vertical="center"/>
    </xf>
    <xf numFmtId="0" fontId="41" fillId="0" borderId="0" xfId="1" applyFont="1" applyBorder="1" applyAlignment="1">
      <alignment vertical="center"/>
    </xf>
    <xf numFmtId="0" fontId="41" fillId="0" borderId="0" xfId="1" applyFont="1" applyAlignment="1">
      <alignment vertical="center" wrapText="1"/>
    </xf>
    <xf numFmtId="0" fontId="42" fillId="0" borderId="0" xfId="1" applyFont="1" applyAlignment="1">
      <alignment horizontal="right" vertical="center"/>
    </xf>
    <xf numFmtId="0" fontId="41" fillId="0" borderId="0" xfId="1" applyFont="1" applyAlignment="1">
      <alignment horizontal="center" vertical="center"/>
    </xf>
    <xf numFmtId="0" fontId="41" fillId="0" borderId="0" xfId="1" applyFont="1" applyAlignment="1">
      <alignment horizontal="right" vertical="center"/>
    </xf>
    <xf numFmtId="0" fontId="41" fillId="0" borderId="0" xfId="1" applyFont="1" applyAlignment="1">
      <alignment horizontal="left" vertical="center"/>
    </xf>
    <xf numFmtId="0" fontId="41" fillId="0" borderId="0" xfId="1" applyFont="1" applyBorder="1" applyAlignment="1">
      <alignment horizontal="left" vertical="center"/>
    </xf>
    <xf numFmtId="0" fontId="41" fillId="0" borderId="0" xfId="1" applyFont="1" applyBorder="1" applyAlignment="1">
      <alignment horizontal="center" vertical="center"/>
    </xf>
    <xf numFmtId="0" fontId="41" fillId="0" borderId="2" xfId="1" applyFont="1" applyBorder="1" applyAlignment="1">
      <alignment horizontal="center" vertical="center"/>
    </xf>
    <xf numFmtId="0" fontId="43" fillId="0" borderId="0" xfId="1" applyFont="1" applyAlignment="1">
      <alignment vertical="center"/>
    </xf>
    <xf numFmtId="0" fontId="42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3" fillId="0" borderId="2" xfId="1" applyFont="1" applyBorder="1" applyAlignment="1">
      <alignment horizontal="center" vertical="center"/>
    </xf>
    <xf numFmtId="0" fontId="43" fillId="0" borderId="2" xfId="1" applyFont="1" applyBorder="1" applyAlignment="1">
      <alignment horizontal="left" vertical="center"/>
    </xf>
    <xf numFmtId="0" fontId="44" fillId="0" borderId="0" xfId="1" applyFont="1" applyAlignment="1">
      <alignment vertical="center"/>
    </xf>
    <xf numFmtId="0" fontId="42" fillId="0" borderId="6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/>
    </xf>
    <xf numFmtId="1" fontId="3" fillId="0" borderId="2" xfId="1" applyNumberFormat="1" applyFont="1" applyBorder="1" applyAlignment="1">
      <alignment horizontal="center" vertical="center" wrapText="1"/>
    </xf>
    <xf numFmtId="1" fontId="3" fillId="0" borderId="2" xfId="1" applyNumberFormat="1" applyFont="1" applyBorder="1" applyAlignment="1">
      <alignment horizontal="center" vertical="center"/>
    </xf>
    <xf numFmtId="1" fontId="41" fillId="0" borderId="2" xfId="1" applyNumberFormat="1" applyFont="1" applyBorder="1" applyAlignment="1">
      <alignment horizontal="center" vertical="center"/>
    </xf>
    <xf numFmtId="0" fontId="42" fillId="0" borderId="0" xfId="1" applyFont="1" applyAlignment="1">
      <alignment horizontal="center" vertical="center"/>
    </xf>
    <xf numFmtId="1" fontId="41" fillId="0" borderId="2" xfId="1" applyNumberFormat="1" applyFont="1" applyBorder="1" applyAlignment="1">
      <alignment horizontal="center" vertical="center" wrapText="1"/>
    </xf>
    <xf numFmtId="1" fontId="41" fillId="0" borderId="2" xfId="1" applyNumberFormat="1" applyFont="1" applyBorder="1" applyAlignment="1">
      <alignment vertical="center"/>
    </xf>
    <xf numFmtId="1" fontId="43" fillId="0" borderId="2" xfId="1" applyNumberFormat="1" applyFont="1" applyBorder="1" applyAlignment="1">
      <alignment horizontal="center" vertical="center"/>
    </xf>
    <xf numFmtId="0" fontId="42" fillId="0" borderId="6" xfId="1" applyFont="1" applyBorder="1" applyAlignment="1">
      <alignment horizontal="center" vertical="center" wrapText="1"/>
    </xf>
    <xf numFmtId="0" fontId="42" fillId="0" borderId="0" xfId="1" applyFont="1" applyBorder="1" applyAlignment="1">
      <alignment horizontal="center" vertical="center"/>
    </xf>
    <xf numFmtId="1" fontId="42" fillId="0" borderId="2" xfId="1" applyNumberFormat="1" applyFont="1" applyBorder="1" applyAlignment="1">
      <alignment horizontal="center" vertical="center" wrapText="1"/>
    </xf>
    <xf numFmtId="2" fontId="3" fillId="0" borderId="0" xfId="1" applyNumberFormat="1" applyFont="1" applyAlignment="1">
      <alignment horizontal="center" vertical="center"/>
    </xf>
    <xf numFmtId="0" fontId="43" fillId="0" borderId="0" xfId="1" applyFont="1" applyAlignment="1" applyProtection="1">
      <alignment vertical="center"/>
    </xf>
    <xf numFmtId="0" fontId="3" fillId="0" borderId="0" xfId="1" applyFont="1" applyAlignment="1" applyProtection="1">
      <alignment horizontal="center" vertical="center"/>
    </xf>
    <xf numFmtId="0" fontId="3" fillId="0" borderId="0" xfId="1" applyFont="1" applyAlignment="1" applyProtection="1">
      <alignment vertical="center"/>
    </xf>
    <xf numFmtId="0" fontId="3" fillId="0" borderId="0" xfId="1" applyFont="1" applyAlignment="1" applyProtection="1">
      <alignment horizontal="right" vertical="center"/>
    </xf>
    <xf numFmtId="0" fontId="42" fillId="0" borderId="2" xfId="1" applyFont="1" applyBorder="1" applyAlignment="1" applyProtection="1">
      <alignment horizontal="center" vertical="center" wrapText="1"/>
    </xf>
    <xf numFmtId="165" fontId="42" fillId="0" borderId="2" xfId="1" applyNumberFormat="1" applyFont="1" applyBorder="1" applyAlignment="1" applyProtection="1">
      <alignment horizontal="center" vertical="center" wrapText="1"/>
    </xf>
    <xf numFmtId="0" fontId="42" fillId="0" borderId="0" xfId="1" applyFont="1" applyAlignment="1" applyProtection="1">
      <alignment vertical="center"/>
    </xf>
    <xf numFmtId="0" fontId="48" fillId="0" borderId="2" xfId="1" applyFont="1" applyBorder="1" applyAlignment="1" applyProtection="1">
      <alignment horizontal="left" vertical="center" wrapText="1"/>
    </xf>
    <xf numFmtId="0" fontId="3" fillId="0" borderId="2" xfId="1" applyFont="1" applyBorder="1" applyAlignment="1" applyProtection="1">
      <alignment horizontal="left" vertical="center"/>
    </xf>
    <xf numFmtId="0" fontId="3" fillId="0" borderId="2" xfId="1" applyFont="1" applyBorder="1" applyAlignment="1" applyProtection="1">
      <alignment vertical="center"/>
    </xf>
    <xf numFmtId="165" fontId="3" fillId="0" borderId="2" xfId="1" applyNumberFormat="1" applyFont="1" applyBorder="1" applyAlignment="1" applyProtection="1">
      <alignment horizontal="center" vertical="center" wrapText="1"/>
    </xf>
    <xf numFmtId="0" fontId="46" fillId="0" borderId="2" xfId="1" applyFont="1" applyBorder="1" applyAlignment="1" applyProtection="1">
      <alignment vertical="center"/>
    </xf>
    <xf numFmtId="0" fontId="4" fillId="0" borderId="1" xfId="0" applyFont="1" applyBorder="1" applyAlignment="1">
      <alignment horizontal="center" vertical="center"/>
    </xf>
    <xf numFmtId="165" fontId="3" fillId="0" borderId="2" xfId="1" applyNumberFormat="1" applyFont="1" applyBorder="1" applyAlignment="1">
      <alignment horizontal="center" vertical="center" wrapText="1"/>
    </xf>
    <xf numFmtId="14" fontId="3" fillId="0" borderId="2" xfId="1" applyNumberFormat="1" applyFont="1" applyBorder="1" applyAlignment="1">
      <alignment horizontal="center" vertical="center" wrapText="1"/>
    </xf>
    <xf numFmtId="0" fontId="42" fillId="0" borderId="2" xfId="1" applyFont="1" applyBorder="1" applyAlignment="1">
      <alignment horizontal="left" vertical="center" wrapText="1"/>
    </xf>
    <xf numFmtId="0" fontId="3" fillId="0" borderId="0" xfId="1" applyFont="1" applyBorder="1" applyAlignment="1">
      <alignment horizontal="center" vertical="center" wrapText="1"/>
    </xf>
    <xf numFmtId="0" fontId="41" fillId="0" borderId="0" xfId="1" applyFont="1" applyBorder="1" applyAlignment="1">
      <alignment horizontal="center" vertical="center"/>
    </xf>
    <xf numFmtId="0" fontId="42" fillId="0" borderId="0" xfId="1" applyFont="1" applyBorder="1" applyAlignment="1">
      <alignment horizontal="center" vertical="center"/>
    </xf>
    <xf numFmtId="165" fontId="3" fillId="0" borderId="0" xfId="1" applyNumberFormat="1" applyFont="1" applyAlignment="1">
      <alignment horizontal="center" vertical="center"/>
    </xf>
    <xf numFmtId="0" fontId="41" fillId="0" borderId="0" xfId="1" applyFont="1" applyBorder="1" applyAlignment="1">
      <alignment horizontal="center" vertical="center"/>
    </xf>
    <xf numFmtId="0" fontId="42" fillId="0" borderId="0" xfId="1" applyFont="1" applyAlignment="1">
      <alignment horizontal="center" vertical="center" wrapText="1"/>
    </xf>
    <xf numFmtId="0" fontId="42" fillId="0" borderId="0" xfId="1" applyFont="1" applyAlignment="1">
      <alignment horizontal="center" vertical="center"/>
    </xf>
    <xf numFmtId="1" fontId="3" fillId="26" borderId="2" xfId="1" applyNumberFormat="1" applyFont="1" applyFill="1" applyBorder="1" applyAlignment="1">
      <alignment horizontal="center" vertical="center" wrapText="1"/>
    </xf>
    <xf numFmtId="2" fontId="3" fillId="0" borderId="0" xfId="1" applyNumberFormat="1" applyFont="1" applyAlignment="1">
      <alignment vertical="center"/>
    </xf>
    <xf numFmtId="38" fontId="11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41" fillId="0" borderId="0" xfId="44" applyFont="1" applyAlignment="1" applyProtection="1">
      <alignment horizontal="center" vertical="center"/>
    </xf>
    <xf numFmtId="0" fontId="3" fillId="0" borderId="0" xfId="1" applyFont="1" applyAlignment="1" applyProtection="1">
      <alignment vertical="center" wrapText="1"/>
    </xf>
    <xf numFmtId="165" fontId="53" fillId="0" borderId="0" xfId="0" applyNumberFormat="1" applyFont="1" applyAlignment="1" applyProtection="1">
      <alignment vertical="center"/>
    </xf>
    <xf numFmtId="0" fontId="53" fillId="0" borderId="0" xfId="0" applyFont="1" applyAlignment="1" applyProtection="1">
      <alignment vertical="center"/>
    </xf>
    <xf numFmtId="0" fontId="43" fillId="0" borderId="6" xfId="44" applyFont="1" applyBorder="1" applyAlignment="1" applyProtection="1">
      <alignment vertical="center"/>
    </xf>
    <xf numFmtId="0" fontId="43" fillId="0" borderId="6" xfId="1" applyFont="1" applyBorder="1" applyAlignment="1" applyProtection="1">
      <alignment horizontal="center" vertical="center" wrapText="1"/>
    </xf>
    <xf numFmtId="0" fontId="51" fillId="0" borderId="2" xfId="0" applyNumberFormat="1" applyFont="1" applyBorder="1" applyAlignment="1" applyProtection="1">
      <alignment horizontal="center" vertical="center" wrapText="1"/>
    </xf>
    <xf numFmtId="0" fontId="47" fillId="0" borderId="6" xfId="1" applyNumberFormat="1" applyFont="1" applyBorder="1" applyAlignment="1" applyProtection="1">
      <alignment horizontal="center" vertical="center" wrapText="1"/>
    </xf>
    <xf numFmtId="0" fontId="42" fillId="0" borderId="2" xfId="1" applyFont="1" applyBorder="1" applyAlignment="1" applyProtection="1">
      <alignment horizontal="center" vertical="center"/>
    </xf>
    <xf numFmtId="165" fontId="42" fillId="0" borderId="2" xfId="1" applyNumberFormat="1" applyFont="1" applyBorder="1" applyAlignment="1" applyProtection="1">
      <alignment horizontal="center" vertical="center"/>
    </xf>
    <xf numFmtId="0" fontId="3" fillId="0" borderId="0" xfId="1" applyFont="1" applyBorder="1" applyAlignment="1" applyProtection="1">
      <alignment vertical="center"/>
    </xf>
    <xf numFmtId="0" fontId="3" fillId="0" borderId="2" xfId="1" applyFont="1" applyBorder="1" applyAlignment="1" applyProtection="1">
      <alignment horizontal="center" vertical="center"/>
    </xf>
    <xf numFmtId="165" fontId="3" fillId="0" borderId="2" xfId="1" applyNumberFormat="1" applyFont="1" applyBorder="1" applyAlignment="1" applyProtection="1">
      <alignment horizontal="center" vertical="center"/>
    </xf>
    <xf numFmtId="0" fontId="46" fillId="0" borderId="2" xfId="1" applyFont="1" applyBorder="1" applyAlignment="1" applyProtection="1">
      <alignment horizontal="center" vertical="center"/>
    </xf>
    <xf numFmtId="0" fontId="46" fillId="0" borderId="0" xfId="1" applyFont="1" applyBorder="1" applyAlignment="1" applyProtection="1">
      <alignment vertical="center"/>
    </xf>
    <xf numFmtId="0" fontId="46" fillId="0" borderId="0" xfId="1" applyFont="1" applyAlignment="1" applyProtection="1">
      <alignment vertical="center"/>
    </xf>
    <xf numFmtId="0" fontId="3" fillId="0" borderId="2" xfId="1" applyFont="1" applyBorder="1" applyAlignment="1" applyProtection="1">
      <alignment vertical="center" wrapText="1"/>
    </xf>
    <xf numFmtId="0" fontId="42" fillId="0" borderId="2" xfId="1" applyFont="1" applyBorder="1" applyAlignment="1" applyProtection="1">
      <alignment vertical="center"/>
    </xf>
    <xf numFmtId="2" fontId="42" fillId="0" borderId="0" xfId="1" applyNumberFormat="1" applyFont="1" applyBorder="1" applyAlignment="1" applyProtection="1">
      <alignment vertical="center"/>
    </xf>
    <xf numFmtId="0" fontId="43" fillId="0" borderId="0" xfId="44" applyFont="1" applyAlignment="1" applyProtection="1">
      <alignment vertical="center"/>
    </xf>
    <xf numFmtId="0" fontId="3" fillId="0" borderId="0" xfId="44" applyFont="1" applyBorder="1" applyAlignment="1" applyProtection="1">
      <alignment horizontal="right" vertical="center"/>
    </xf>
    <xf numFmtId="0" fontId="41" fillId="0" borderId="2" xfId="44" applyNumberFormat="1" applyFont="1" applyBorder="1" applyAlignment="1" applyProtection="1">
      <alignment horizontal="center" vertical="center"/>
    </xf>
    <xf numFmtId="166" fontId="41" fillId="0" borderId="2" xfId="44" applyNumberFormat="1" applyFont="1" applyBorder="1" applyAlignment="1" applyProtection="1">
      <alignment horizontal="left" vertical="center" wrapText="1"/>
    </xf>
    <xf numFmtId="165" fontId="41" fillId="0" borderId="2" xfId="44" applyNumberFormat="1" applyFont="1" applyBorder="1" applyAlignment="1" applyProtection="1">
      <alignment horizontal="center" vertical="center"/>
    </xf>
    <xf numFmtId="165" fontId="3" fillId="0" borderId="2" xfId="44" applyNumberFormat="1" applyFont="1" applyBorder="1" applyAlignment="1" applyProtection="1">
      <alignment horizontal="center" vertical="center"/>
    </xf>
    <xf numFmtId="2" fontId="43" fillId="0" borderId="0" xfId="1" applyNumberFormat="1" applyFont="1" applyAlignment="1" applyProtection="1">
      <alignment vertical="center"/>
    </xf>
    <xf numFmtId="0" fontId="41" fillId="0" borderId="0" xfId="1" applyFont="1" applyAlignment="1" applyProtection="1">
      <alignment vertical="center"/>
    </xf>
    <xf numFmtId="0" fontId="46" fillId="0" borderId="2" xfId="44" applyNumberFormat="1" applyFont="1" applyBorder="1" applyAlignment="1" applyProtection="1">
      <alignment horizontal="center" vertical="center"/>
    </xf>
    <xf numFmtId="0" fontId="49" fillId="0" borderId="2" xfId="1" applyFont="1" applyBorder="1" applyAlignment="1" applyProtection="1">
      <alignment horizontal="left" vertical="center"/>
    </xf>
    <xf numFmtId="0" fontId="3" fillId="0" borderId="2" xfId="44" applyNumberFormat="1" applyFont="1" applyBorder="1" applyAlignment="1" applyProtection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quotePrefix="1" applyFont="1" applyBorder="1" applyAlignment="1">
      <alignment horizontal="left" vertical="center" wrapText="1"/>
    </xf>
    <xf numFmtId="0" fontId="52" fillId="0" borderId="0" xfId="44" applyFont="1" applyAlignment="1" applyProtection="1">
      <alignment horizontal="center" vertical="center"/>
    </xf>
    <xf numFmtId="0" fontId="45" fillId="0" borderId="0" xfId="1" applyFont="1" applyAlignment="1" applyProtection="1">
      <alignment horizontal="center" vertical="center"/>
    </xf>
    <xf numFmtId="0" fontId="41" fillId="0" borderId="0" xfId="44" applyFont="1" applyAlignment="1" applyProtection="1">
      <alignment horizontal="right" vertical="center"/>
    </xf>
    <xf numFmtId="0" fontId="41" fillId="0" borderId="0" xfId="44" applyFont="1" applyAlignment="1" applyProtection="1">
      <alignment horizontal="left" vertical="center"/>
    </xf>
    <xf numFmtId="0" fontId="41" fillId="0" borderId="0" xfId="1" applyNumberFormat="1" applyFont="1" applyAlignment="1" applyProtection="1">
      <alignment horizontal="center" vertical="center" wrapText="1"/>
    </xf>
    <xf numFmtId="0" fontId="41" fillId="0" borderId="1" xfId="1" applyFont="1" applyBorder="1" applyAlignment="1" applyProtection="1">
      <alignment horizontal="center" vertical="center"/>
      <protection locked="0"/>
    </xf>
    <xf numFmtId="0" fontId="42" fillId="0" borderId="3" xfId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2" fillId="0" borderId="6" xfId="1" applyFont="1" applyBorder="1" applyAlignment="1">
      <alignment horizontal="center" vertical="center" wrapText="1"/>
    </xf>
    <xf numFmtId="0" fontId="42" fillId="0" borderId="9" xfId="1" applyFont="1" applyBorder="1" applyAlignment="1">
      <alignment horizontal="center" vertical="center" wrapText="1"/>
    </xf>
    <xf numFmtId="0" fontId="3" fillId="0" borderId="0" xfId="1" applyFont="1" applyAlignment="1">
      <alignment horizontal="left" vertical="center" wrapText="1"/>
    </xf>
    <xf numFmtId="0" fontId="41" fillId="0" borderId="0" xfId="1" applyFont="1" applyBorder="1" applyAlignment="1">
      <alignment horizontal="center" vertical="center"/>
    </xf>
    <xf numFmtId="0" fontId="41" fillId="0" borderId="0" xfId="1" applyFont="1" applyAlignment="1">
      <alignment horizontal="center" vertical="center" wrapText="1"/>
    </xf>
    <xf numFmtId="0" fontId="42" fillId="0" borderId="0" xfId="1" applyFont="1" applyAlignment="1">
      <alignment horizontal="center" vertical="center" wrapText="1"/>
    </xf>
    <xf numFmtId="0" fontId="42" fillId="0" borderId="4" xfId="1" applyFont="1" applyBorder="1" applyAlignment="1">
      <alignment horizontal="center" vertical="center" wrapText="1"/>
    </xf>
    <xf numFmtId="0" fontId="42" fillId="0" borderId="5" xfId="1" applyFont="1" applyBorder="1" applyAlignment="1">
      <alignment horizontal="center" vertical="center" wrapText="1"/>
    </xf>
    <xf numFmtId="0" fontId="41" fillId="0" borderId="1" xfId="1" applyFont="1" applyBorder="1" applyAlignment="1">
      <alignment horizontal="center" vertical="center"/>
    </xf>
    <xf numFmtId="0" fontId="42" fillId="0" borderId="0" xfId="1" applyFont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42" fillId="0" borderId="0" xfId="1" applyFont="1" applyBorder="1" applyAlignment="1">
      <alignment horizontal="center" vertical="center"/>
    </xf>
  </cellXfs>
  <cellStyles count="49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O53"/>
  <sheetViews>
    <sheetView showGridLines="0" view="pageBreakPreview" zoomScaleSheetLayoutView="100" workbookViewId="0">
      <selection activeCell="Q44" sqref="Q44"/>
    </sheetView>
  </sheetViews>
  <sheetFormatPr defaultRowHeight="14.25"/>
  <cols>
    <col min="1" max="1" width="27.42578125" style="24" customWidth="1"/>
    <col min="2" max="2" width="9.140625" style="24"/>
    <col min="3" max="3" width="12.28515625" style="24" customWidth="1"/>
    <col min="4" max="4" width="15.42578125" style="24" customWidth="1"/>
    <col min="5" max="5" width="13.7109375" style="24" customWidth="1"/>
    <col min="6" max="6" width="11.28515625" style="24" customWidth="1"/>
    <col min="7" max="7" width="12.140625" style="24" customWidth="1"/>
    <col min="8" max="8" width="13.85546875" style="24" customWidth="1"/>
    <col min="9" max="9" width="11.7109375" style="24" customWidth="1"/>
    <col min="10" max="10" width="14.140625" style="24" customWidth="1"/>
    <col min="11" max="11" width="12.42578125" style="24" customWidth="1"/>
    <col min="12" max="12" width="10" style="24" customWidth="1"/>
    <col min="13" max="13" width="15.140625" style="25" customWidth="1"/>
    <col min="14" max="15" width="11.28515625" style="24" customWidth="1"/>
    <col min="16" max="256" width="9.140625" style="24"/>
    <col min="257" max="257" width="37.85546875" style="24" customWidth="1"/>
    <col min="258" max="258" width="9.140625" style="24"/>
    <col min="259" max="269" width="20.7109375" style="24" customWidth="1"/>
    <col min="270" max="512" width="9.140625" style="24"/>
    <col min="513" max="513" width="37.85546875" style="24" customWidth="1"/>
    <col min="514" max="514" width="9.140625" style="24"/>
    <col min="515" max="525" width="20.7109375" style="24" customWidth="1"/>
    <col min="526" max="768" width="9.140625" style="24"/>
    <col min="769" max="769" width="37.85546875" style="24" customWidth="1"/>
    <col min="770" max="770" width="9.140625" style="24"/>
    <col min="771" max="781" width="20.7109375" style="24" customWidth="1"/>
    <col min="782" max="1024" width="9.140625" style="24"/>
    <col min="1025" max="1025" width="37.85546875" style="24" customWidth="1"/>
    <col min="1026" max="1026" width="9.140625" style="24"/>
    <col min="1027" max="1037" width="20.7109375" style="24" customWidth="1"/>
    <col min="1038" max="1280" width="9.140625" style="24"/>
    <col min="1281" max="1281" width="37.85546875" style="24" customWidth="1"/>
    <col min="1282" max="1282" width="9.140625" style="24"/>
    <col min="1283" max="1293" width="20.7109375" style="24" customWidth="1"/>
    <col min="1294" max="1536" width="9.140625" style="24"/>
    <col min="1537" max="1537" width="37.85546875" style="24" customWidth="1"/>
    <col min="1538" max="1538" width="9.140625" style="24"/>
    <col min="1539" max="1549" width="20.7109375" style="24" customWidth="1"/>
    <col min="1550" max="1792" width="9.140625" style="24"/>
    <col min="1793" max="1793" width="37.85546875" style="24" customWidth="1"/>
    <col min="1794" max="1794" width="9.140625" style="24"/>
    <col min="1795" max="1805" width="20.7109375" style="24" customWidth="1"/>
    <col min="1806" max="2048" width="9.140625" style="24"/>
    <col min="2049" max="2049" width="37.85546875" style="24" customWidth="1"/>
    <col min="2050" max="2050" width="9.140625" style="24"/>
    <col min="2051" max="2061" width="20.7109375" style="24" customWidth="1"/>
    <col min="2062" max="2304" width="9.140625" style="24"/>
    <col min="2305" max="2305" width="37.85546875" style="24" customWidth="1"/>
    <col min="2306" max="2306" width="9.140625" style="24"/>
    <col min="2307" max="2317" width="20.7109375" style="24" customWidth="1"/>
    <col min="2318" max="2560" width="9.140625" style="24"/>
    <col min="2561" max="2561" width="37.85546875" style="24" customWidth="1"/>
    <col min="2562" max="2562" width="9.140625" style="24"/>
    <col min="2563" max="2573" width="20.7109375" style="24" customWidth="1"/>
    <col min="2574" max="2816" width="9.140625" style="24"/>
    <col min="2817" max="2817" width="37.85546875" style="24" customWidth="1"/>
    <col min="2818" max="2818" width="9.140625" style="24"/>
    <col min="2819" max="2829" width="20.7109375" style="24" customWidth="1"/>
    <col min="2830" max="3072" width="9.140625" style="24"/>
    <col min="3073" max="3073" width="37.85546875" style="24" customWidth="1"/>
    <col min="3074" max="3074" width="9.140625" style="24"/>
    <col min="3075" max="3085" width="20.7109375" style="24" customWidth="1"/>
    <col min="3086" max="3328" width="9.140625" style="24"/>
    <col min="3329" max="3329" width="37.85546875" style="24" customWidth="1"/>
    <col min="3330" max="3330" width="9.140625" style="24"/>
    <col min="3331" max="3341" width="20.7109375" style="24" customWidth="1"/>
    <col min="3342" max="3584" width="9.140625" style="24"/>
    <col min="3585" max="3585" width="37.85546875" style="24" customWidth="1"/>
    <col min="3586" max="3586" width="9.140625" style="24"/>
    <col min="3587" max="3597" width="20.7109375" style="24" customWidth="1"/>
    <col min="3598" max="3840" width="9.140625" style="24"/>
    <col min="3841" max="3841" width="37.85546875" style="24" customWidth="1"/>
    <col min="3842" max="3842" width="9.140625" style="24"/>
    <col min="3843" max="3853" width="20.7109375" style="24" customWidth="1"/>
    <col min="3854" max="4096" width="9.140625" style="24"/>
    <col min="4097" max="4097" width="37.85546875" style="24" customWidth="1"/>
    <col min="4098" max="4098" width="9.140625" style="24"/>
    <col min="4099" max="4109" width="20.7109375" style="24" customWidth="1"/>
    <col min="4110" max="4352" width="9.140625" style="24"/>
    <col min="4353" max="4353" width="37.85546875" style="24" customWidth="1"/>
    <col min="4354" max="4354" width="9.140625" style="24"/>
    <col min="4355" max="4365" width="20.7109375" style="24" customWidth="1"/>
    <col min="4366" max="4608" width="9.140625" style="24"/>
    <col min="4609" max="4609" width="37.85546875" style="24" customWidth="1"/>
    <col min="4610" max="4610" width="9.140625" style="24"/>
    <col min="4611" max="4621" width="20.7109375" style="24" customWidth="1"/>
    <col min="4622" max="4864" width="9.140625" style="24"/>
    <col min="4865" max="4865" width="37.85546875" style="24" customWidth="1"/>
    <col min="4866" max="4866" width="9.140625" style="24"/>
    <col min="4867" max="4877" width="20.7109375" style="24" customWidth="1"/>
    <col min="4878" max="5120" width="9.140625" style="24"/>
    <col min="5121" max="5121" width="37.85546875" style="24" customWidth="1"/>
    <col min="5122" max="5122" width="9.140625" style="24"/>
    <col min="5123" max="5133" width="20.7109375" style="24" customWidth="1"/>
    <col min="5134" max="5376" width="9.140625" style="24"/>
    <col min="5377" max="5377" width="37.85546875" style="24" customWidth="1"/>
    <col min="5378" max="5378" width="9.140625" style="24"/>
    <col min="5379" max="5389" width="20.7109375" style="24" customWidth="1"/>
    <col min="5390" max="5632" width="9.140625" style="24"/>
    <col min="5633" max="5633" width="37.85546875" style="24" customWidth="1"/>
    <col min="5634" max="5634" width="9.140625" style="24"/>
    <col min="5635" max="5645" width="20.7109375" style="24" customWidth="1"/>
    <col min="5646" max="5888" width="9.140625" style="24"/>
    <col min="5889" max="5889" width="37.85546875" style="24" customWidth="1"/>
    <col min="5890" max="5890" width="9.140625" style="24"/>
    <col min="5891" max="5901" width="20.7109375" style="24" customWidth="1"/>
    <col min="5902" max="6144" width="9.140625" style="24"/>
    <col min="6145" max="6145" width="37.85546875" style="24" customWidth="1"/>
    <col min="6146" max="6146" width="9.140625" style="24"/>
    <col min="6147" max="6157" width="20.7109375" style="24" customWidth="1"/>
    <col min="6158" max="6400" width="9.140625" style="24"/>
    <col min="6401" max="6401" width="37.85546875" style="24" customWidth="1"/>
    <col min="6402" max="6402" width="9.140625" style="24"/>
    <col min="6403" max="6413" width="20.7109375" style="24" customWidth="1"/>
    <col min="6414" max="6656" width="9.140625" style="24"/>
    <col min="6657" max="6657" width="37.85546875" style="24" customWidth="1"/>
    <col min="6658" max="6658" width="9.140625" style="24"/>
    <col min="6659" max="6669" width="20.7109375" style="24" customWidth="1"/>
    <col min="6670" max="6912" width="9.140625" style="24"/>
    <col min="6913" max="6913" width="37.85546875" style="24" customWidth="1"/>
    <col min="6914" max="6914" width="9.140625" style="24"/>
    <col min="6915" max="6925" width="20.7109375" style="24" customWidth="1"/>
    <col min="6926" max="7168" width="9.140625" style="24"/>
    <col min="7169" max="7169" width="37.85546875" style="24" customWidth="1"/>
    <col min="7170" max="7170" width="9.140625" style="24"/>
    <col min="7171" max="7181" width="20.7109375" style="24" customWidth="1"/>
    <col min="7182" max="7424" width="9.140625" style="24"/>
    <col min="7425" max="7425" width="37.85546875" style="24" customWidth="1"/>
    <col min="7426" max="7426" width="9.140625" style="24"/>
    <col min="7427" max="7437" width="20.7109375" style="24" customWidth="1"/>
    <col min="7438" max="7680" width="9.140625" style="24"/>
    <col min="7681" max="7681" width="37.85546875" style="24" customWidth="1"/>
    <col min="7682" max="7682" width="9.140625" style="24"/>
    <col min="7683" max="7693" width="20.7109375" style="24" customWidth="1"/>
    <col min="7694" max="7936" width="9.140625" style="24"/>
    <col min="7937" max="7937" width="37.85546875" style="24" customWidth="1"/>
    <col min="7938" max="7938" width="9.140625" style="24"/>
    <col min="7939" max="7949" width="20.7109375" style="24" customWidth="1"/>
    <col min="7950" max="8192" width="9.140625" style="24"/>
    <col min="8193" max="8193" width="37.85546875" style="24" customWidth="1"/>
    <col min="8194" max="8194" width="9.140625" style="24"/>
    <col min="8195" max="8205" width="20.7109375" style="24" customWidth="1"/>
    <col min="8206" max="8448" width="9.140625" style="24"/>
    <col min="8449" max="8449" width="37.85546875" style="24" customWidth="1"/>
    <col min="8450" max="8450" width="9.140625" style="24"/>
    <col min="8451" max="8461" width="20.7109375" style="24" customWidth="1"/>
    <col min="8462" max="8704" width="9.140625" style="24"/>
    <col min="8705" max="8705" width="37.85546875" style="24" customWidth="1"/>
    <col min="8706" max="8706" width="9.140625" style="24"/>
    <col min="8707" max="8717" width="20.7109375" style="24" customWidth="1"/>
    <col min="8718" max="8960" width="9.140625" style="24"/>
    <col min="8961" max="8961" width="37.85546875" style="24" customWidth="1"/>
    <col min="8962" max="8962" width="9.140625" style="24"/>
    <col min="8963" max="8973" width="20.7109375" style="24" customWidth="1"/>
    <col min="8974" max="9216" width="9.140625" style="24"/>
    <col min="9217" max="9217" width="37.85546875" style="24" customWidth="1"/>
    <col min="9218" max="9218" width="9.140625" style="24"/>
    <col min="9219" max="9229" width="20.7109375" style="24" customWidth="1"/>
    <col min="9230" max="9472" width="9.140625" style="24"/>
    <col min="9473" max="9473" width="37.85546875" style="24" customWidth="1"/>
    <col min="9474" max="9474" width="9.140625" style="24"/>
    <col min="9475" max="9485" width="20.7109375" style="24" customWidth="1"/>
    <col min="9486" max="9728" width="9.140625" style="24"/>
    <col min="9729" max="9729" width="37.85546875" style="24" customWidth="1"/>
    <col min="9730" max="9730" width="9.140625" style="24"/>
    <col min="9731" max="9741" width="20.7109375" style="24" customWidth="1"/>
    <col min="9742" max="9984" width="9.140625" style="24"/>
    <col min="9985" max="9985" width="37.85546875" style="24" customWidth="1"/>
    <col min="9986" max="9986" width="9.140625" style="24"/>
    <col min="9987" max="9997" width="20.7109375" style="24" customWidth="1"/>
    <col min="9998" max="10240" width="9.140625" style="24"/>
    <col min="10241" max="10241" width="37.85546875" style="24" customWidth="1"/>
    <col min="10242" max="10242" width="9.140625" style="24"/>
    <col min="10243" max="10253" width="20.7109375" style="24" customWidth="1"/>
    <col min="10254" max="10496" width="9.140625" style="24"/>
    <col min="10497" max="10497" width="37.85546875" style="24" customWidth="1"/>
    <col min="10498" max="10498" width="9.140625" style="24"/>
    <col min="10499" max="10509" width="20.7109375" style="24" customWidth="1"/>
    <col min="10510" max="10752" width="9.140625" style="24"/>
    <col min="10753" max="10753" width="37.85546875" style="24" customWidth="1"/>
    <col min="10754" max="10754" width="9.140625" style="24"/>
    <col min="10755" max="10765" width="20.7109375" style="24" customWidth="1"/>
    <col min="10766" max="11008" width="9.140625" style="24"/>
    <col min="11009" max="11009" width="37.85546875" style="24" customWidth="1"/>
    <col min="11010" max="11010" width="9.140625" style="24"/>
    <col min="11011" max="11021" width="20.7109375" style="24" customWidth="1"/>
    <col min="11022" max="11264" width="9.140625" style="24"/>
    <col min="11265" max="11265" width="37.85546875" style="24" customWidth="1"/>
    <col min="11266" max="11266" width="9.140625" style="24"/>
    <col min="11267" max="11277" width="20.7109375" style="24" customWidth="1"/>
    <col min="11278" max="11520" width="9.140625" style="24"/>
    <col min="11521" max="11521" width="37.85546875" style="24" customWidth="1"/>
    <col min="11522" max="11522" width="9.140625" style="24"/>
    <col min="11523" max="11533" width="20.7109375" style="24" customWidth="1"/>
    <col min="11534" max="11776" width="9.140625" style="24"/>
    <col min="11777" max="11777" width="37.85546875" style="24" customWidth="1"/>
    <col min="11778" max="11778" width="9.140625" style="24"/>
    <col min="11779" max="11789" width="20.7109375" style="24" customWidth="1"/>
    <col min="11790" max="12032" width="9.140625" style="24"/>
    <col min="12033" max="12033" width="37.85546875" style="24" customWidth="1"/>
    <col min="12034" max="12034" width="9.140625" style="24"/>
    <col min="12035" max="12045" width="20.7109375" style="24" customWidth="1"/>
    <col min="12046" max="12288" width="9.140625" style="24"/>
    <col min="12289" max="12289" width="37.85546875" style="24" customWidth="1"/>
    <col min="12290" max="12290" width="9.140625" style="24"/>
    <col min="12291" max="12301" width="20.7109375" style="24" customWidth="1"/>
    <col min="12302" max="12544" width="9.140625" style="24"/>
    <col min="12545" max="12545" width="37.85546875" style="24" customWidth="1"/>
    <col min="12546" max="12546" width="9.140625" style="24"/>
    <col min="12547" max="12557" width="20.7109375" style="24" customWidth="1"/>
    <col min="12558" max="12800" width="9.140625" style="24"/>
    <col min="12801" max="12801" width="37.85546875" style="24" customWidth="1"/>
    <col min="12802" max="12802" width="9.140625" style="24"/>
    <col min="12803" max="12813" width="20.7109375" style="24" customWidth="1"/>
    <col min="12814" max="13056" width="9.140625" style="24"/>
    <col min="13057" max="13057" width="37.85546875" style="24" customWidth="1"/>
    <col min="13058" max="13058" width="9.140625" style="24"/>
    <col min="13059" max="13069" width="20.7109375" style="24" customWidth="1"/>
    <col min="13070" max="13312" width="9.140625" style="24"/>
    <col min="13313" max="13313" width="37.85546875" style="24" customWidth="1"/>
    <col min="13314" max="13314" width="9.140625" style="24"/>
    <col min="13315" max="13325" width="20.7109375" style="24" customWidth="1"/>
    <col min="13326" max="13568" width="9.140625" style="24"/>
    <col min="13569" max="13569" width="37.85546875" style="24" customWidth="1"/>
    <col min="13570" max="13570" width="9.140625" style="24"/>
    <col min="13571" max="13581" width="20.7109375" style="24" customWidth="1"/>
    <col min="13582" max="13824" width="9.140625" style="24"/>
    <col min="13825" max="13825" width="37.85546875" style="24" customWidth="1"/>
    <col min="13826" max="13826" width="9.140625" style="24"/>
    <col min="13827" max="13837" width="20.7109375" style="24" customWidth="1"/>
    <col min="13838" max="14080" width="9.140625" style="24"/>
    <col min="14081" max="14081" width="37.85546875" style="24" customWidth="1"/>
    <col min="14082" max="14082" width="9.140625" style="24"/>
    <col min="14083" max="14093" width="20.7109375" style="24" customWidth="1"/>
    <col min="14094" max="14336" width="9.140625" style="24"/>
    <col min="14337" max="14337" width="37.85546875" style="24" customWidth="1"/>
    <col min="14338" max="14338" width="9.140625" style="24"/>
    <col min="14339" max="14349" width="20.7109375" style="24" customWidth="1"/>
    <col min="14350" max="14592" width="9.140625" style="24"/>
    <col min="14593" max="14593" width="37.85546875" style="24" customWidth="1"/>
    <col min="14594" max="14594" width="9.140625" style="24"/>
    <col min="14595" max="14605" width="20.7109375" style="24" customWidth="1"/>
    <col min="14606" max="14848" width="9.140625" style="24"/>
    <col min="14849" max="14849" width="37.85546875" style="24" customWidth="1"/>
    <col min="14850" max="14850" width="9.140625" style="24"/>
    <col min="14851" max="14861" width="20.7109375" style="24" customWidth="1"/>
    <col min="14862" max="15104" width="9.140625" style="24"/>
    <col min="15105" max="15105" width="37.85546875" style="24" customWidth="1"/>
    <col min="15106" max="15106" width="9.140625" style="24"/>
    <col min="15107" max="15117" width="20.7109375" style="24" customWidth="1"/>
    <col min="15118" max="15360" width="9.140625" style="24"/>
    <col min="15361" max="15361" width="37.85546875" style="24" customWidth="1"/>
    <col min="15362" max="15362" width="9.140625" style="24"/>
    <col min="15363" max="15373" width="20.7109375" style="24" customWidth="1"/>
    <col min="15374" max="15616" width="9.140625" style="24"/>
    <col min="15617" max="15617" width="37.85546875" style="24" customWidth="1"/>
    <col min="15618" max="15618" width="9.140625" style="24"/>
    <col min="15619" max="15629" width="20.7109375" style="24" customWidth="1"/>
    <col min="15630" max="15872" width="9.140625" style="24"/>
    <col min="15873" max="15873" width="37.85546875" style="24" customWidth="1"/>
    <col min="15874" max="15874" width="9.140625" style="24"/>
    <col min="15875" max="15885" width="20.7109375" style="24" customWidth="1"/>
    <col min="15886" max="16128" width="9.140625" style="24"/>
    <col min="16129" max="16129" width="37.85546875" style="24" customWidth="1"/>
    <col min="16130" max="16130" width="9.140625" style="24"/>
    <col min="16131" max="16141" width="20.7109375" style="24" customWidth="1"/>
    <col min="16142" max="16384" width="9.140625" style="24"/>
  </cols>
  <sheetData>
    <row r="2" spans="1:13" ht="14.25" customHeight="1">
      <c r="C2" s="157" t="s">
        <v>173</v>
      </c>
      <c r="D2" s="157"/>
      <c r="E2" s="157"/>
      <c r="F2" s="157"/>
    </row>
    <row r="3" spans="1:13" ht="18" customHeight="1">
      <c r="C3" s="158" t="s">
        <v>2</v>
      </c>
      <c r="D3" s="158"/>
      <c r="E3" s="158"/>
      <c r="F3" s="158"/>
    </row>
    <row r="4" spans="1:13" ht="38.25" customHeight="1">
      <c r="C4" s="159" t="s">
        <v>37</v>
      </c>
      <c r="D4" s="159"/>
      <c r="E4" s="159"/>
      <c r="F4" s="159"/>
    </row>
    <row r="5" spans="1:13" ht="15" customHeight="1">
      <c r="C5" s="113" t="s">
        <v>174</v>
      </c>
      <c r="D5" s="160" t="s">
        <v>38</v>
      </c>
      <c r="E5" s="160"/>
      <c r="F5" s="160"/>
    </row>
    <row r="6" spans="1:13" ht="25.5" customHeight="1">
      <c r="A6" s="2"/>
      <c r="B6" s="3"/>
      <c r="C6" s="27" t="s">
        <v>39</v>
      </c>
      <c r="D6" s="4"/>
    </row>
    <row r="7" spans="1:13" ht="18" customHeight="1">
      <c r="A7" s="5" t="s">
        <v>40</v>
      </c>
      <c r="B7" s="3"/>
      <c r="C7" s="27"/>
      <c r="D7" s="4"/>
    </row>
    <row r="8" spans="1:13" s="28" customFormat="1" ht="18" customHeight="1">
      <c r="A8" s="6" t="s">
        <v>41</v>
      </c>
      <c r="B8" s="6"/>
      <c r="C8" s="6"/>
      <c r="D8" s="7"/>
      <c r="M8" s="29"/>
    </row>
    <row r="9" spans="1:13" ht="14.25" customHeight="1">
      <c r="A9" s="30" t="s">
        <v>42</v>
      </c>
    </row>
    <row r="10" spans="1:13" ht="78" customHeight="1">
      <c r="A10" s="8"/>
      <c r="B10" s="9" t="s">
        <v>0</v>
      </c>
      <c r="C10" s="9" t="s">
        <v>15</v>
      </c>
      <c r="D10" s="9" t="s">
        <v>16</v>
      </c>
      <c r="E10" s="9" t="s">
        <v>43</v>
      </c>
      <c r="F10" s="9" t="s">
        <v>44</v>
      </c>
      <c r="G10" s="9" t="s">
        <v>4</v>
      </c>
      <c r="H10" s="9" t="s">
        <v>45</v>
      </c>
      <c r="I10" s="9" t="s">
        <v>17</v>
      </c>
      <c r="J10" s="9" t="s">
        <v>18</v>
      </c>
      <c r="K10" s="9" t="s">
        <v>5</v>
      </c>
      <c r="L10" s="9" t="s">
        <v>6</v>
      </c>
      <c r="M10" s="9" t="s">
        <v>1</v>
      </c>
    </row>
    <row r="11" spans="1:13" ht="12.75" customHeight="1">
      <c r="A11" s="9">
        <v>1</v>
      </c>
      <c r="B11" s="9">
        <v>2</v>
      </c>
      <c r="C11" s="9">
        <v>3</v>
      </c>
      <c r="D11" s="9">
        <v>4</v>
      </c>
      <c r="E11" s="9">
        <v>5</v>
      </c>
      <c r="F11" s="9">
        <v>6</v>
      </c>
      <c r="G11" s="9">
        <v>7</v>
      </c>
      <c r="H11" s="9">
        <v>8</v>
      </c>
      <c r="I11" s="9">
        <v>9</v>
      </c>
      <c r="J11" s="9">
        <v>10</v>
      </c>
      <c r="K11" s="9">
        <v>11</v>
      </c>
      <c r="L11" s="9">
        <v>12</v>
      </c>
      <c r="M11" s="9">
        <v>13</v>
      </c>
    </row>
    <row r="12" spans="1:13" ht="36.75" customHeight="1">
      <c r="A12" s="46" t="s">
        <v>7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</row>
    <row r="13" spans="1:13" ht="25.5" customHeight="1">
      <c r="A13" s="11" t="s">
        <v>313</v>
      </c>
      <c r="B13" s="1" t="s">
        <v>27</v>
      </c>
      <c r="C13" s="38"/>
      <c r="D13" s="38"/>
      <c r="E13" s="38"/>
      <c r="F13" s="38"/>
      <c r="G13" s="39"/>
      <c r="H13" s="38"/>
      <c r="I13" s="38"/>
      <c r="J13" s="38"/>
      <c r="K13" s="38"/>
      <c r="L13" s="38"/>
      <c r="M13" s="21">
        <f>SUM(C13:L13)</f>
        <v>0</v>
      </c>
    </row>
    <row r="14" spans="1:13" ht="16.5" customHeight="1">
      <c r="A14" s="11" t="s">
        <v>8</v>
      </c>
      <c r="B14" s="1" t="s">
        <v>28</v>
      </c>
      <c r="C14" s="39"/>
      <c r="D14" s="39"/>
      <c r="E14" s="39"/>
      <c r="F14" s="38"/>
      <c r="G14" s="39"/>
      <c r="H14" s="38"/>
      <c r="I14" s="38"/>
      <c r="J14" s="38"/>
      <c r="K14" s="38"/>
      <c r="L14" s="38"/>
      <c r="M14" s="21">
        <f>SUM(C14:L14)</f>
        <v>0</v>
      </c>
    </row>
    <row r="15" spans="1:13" ht="16.5" customHeight="1">
      <c r="A15" s="11" t="s">
        <v>9</v>
      </c>
      <c r="B15" s="1" t="s">
        <v>29</v>
      </c>
      <c r="C15" s="39"/>
      <c r="D15" s="39"/>
      <c r="E15" s="39"/>
      <c r="F15" s="38"/>
      <c r="G15" s="39"/>
      <c r="H15" s="38"/>
      <c r="I15" s="38"/>
      <c r="J15" s="38"/>
      <c r="K15" s="38"/>
      <c r="L15" s="38"/>
      <c r="M15" s="21">
        <f>SUM(C15:L15)</f>
        <v>0</v>
      </c>
    </row>
    <row r="16" spans="1:13" ht="16.5" customHeight="1">
      <c r="A16" s="11" t="s">
        <v>10</v>
      </c>
      <c r="B16" s="1" t="s">
        <v>30</v>
      </c>
      <c r="C16" s="39"/>
      <c r="D16" s="39"/>
      <c r="E16" s="39"/>
      <c r="F16" s="39"/>
      <c r="G16" s="47"/>
      <c r="H16" s="47"/>
      <c r="I16" s="47"/>
      <c r="J16" s="47"/>
      <c r="K16" s="47"/>
      <c r="L16" s="39"/>
      <c r="M16" s="22">
        <f>SUM(C16:F16,L16)</f>
        <v>0</v>
      </c>
    </row>
    <row r="17" spans="1:13" ht="16.5" customHeight="1">
      <c r="A17" s="11" t="s">
        <v>11</v>
      </c>
      <c r="B17" s="1" t="s">
        <v>31</v>
      </c>
      <c r="C17" s="39"/>
      <c r="D17" s="39"/>
      <c r="E17" s="39"/>
      <c r="F17" s="39"/>
      <c r="G17" s="39"/>
      <c r="H17" s="39"/>
      <c r="I17" s="39"/>
      <c r="J17" s="39"/>
      <c r="K17" s="39"/>
      <c r="L17" s="39" t="s">
        <v>36</v>
      </c>
      <c r="M17" s="22">
        <f t="shared" ref="M17:M24" si="0">SUM(C17:L17)</f>
        <v>0</v>
      </c>
    </row>
    <row r="18" spans="1:13" ht="29.25" customHeight="1">
      <c r="A18" s="48" t="s">
        <v>314</v>
      </c>
      <c r="B18" s="1" t="s">
        <v>32</v>
      </c>
      <c r="C18" s="21"/>
      <c r="D18" s="21"/>
      <c r="E18" s="21"/>
      <c r="F18" s="21"/>
      <c r="G18" s="21"/>
      <c r="H18" s="21"/>
      <c r="I18" s="21"/>
      <c r="J18" s="21"/>
      <c r="K18" s="21"/>
      <c r="L18" s="21" t="s">
        <v>36</v>
      </c>
      <c r="M18" s="21">
        <f t="shared" si="0"/>
        <v>0</v>
      </c>
    </row>
    <row r="19" spans="1:13" ht="25.5" customHeight="1">
      <c r="A19" s="11" t="s">
        <v>311</v>
      </c>
      <c r="B19" s="1" t="s">
        <v>33</v>
      </c>
      <c r="C19" s="38"/>
      <c r="D19" s="38"/>
      <c r="E19" s="38"/>
      <c r="F19" s="38"/>
      <c r="G19" s="39"/>
      <c r="H19" s="38"/>
      <c r="I19" s="38"/>
      <c r="J19" s="38"/>
      <c r="K19" s="38"/>
      <c r="L19" s="38" t="s">
        <v>36</v>
      </c>
      <c r="M19" s="21">
        <f t="shared" si="0"/>
        <v>0</v>
      </c>
    </row>
    <row r="20" spans="1:13" ht="16.5" customHeight="1">
      <c r="A20" s="11" t="s">
        <v>8</v>
      </c>
      <c r="B20" s="1" t="s">
        <v>34</v>
      </c>
      <c r="C20" s="39" t="s">
        <v>36</v>
      </c>
      <c r="D20" s="39" t="s">
        <v>36</v>
      </c>
      <c r="E20" s="39" t="s">
        <v>36</v>
      </c>
      <c r="F20" s="38" t="s">
        <v>36</v>
      </c>
      <c r="G20" s="39" t="s">
        <v>36</v>
      </c>
      <c r="H20" s="38">
        <v>139.6</v>
      </c>
      <c r="I20" s="38" t="s">
        <v>36</v>
      </c>
      <c r="J20" s="38"/>
      <c r="K20" s="38"/>
      <c r="L20" s="38" t="s">
        <v>36</v>
      </c>
      <c r="M20" s="21">
        <f t="shared" si="0"/>
        <v>139.6</v>
      </c>
    </row>
    <row r="21" spans="1:13" ht="16.5" customHeight="1">
      <c r="A21" s="11" t="s">
        <v>9</v>
      </c>
      <c r="B21" s="1" t="s">
        <v>35</v>
      </c>
      <c r="C21" s="39" t="s">
        <v>36</v>
      </c>
      <c r="D21" s="39" t="s">
        <v>36</v>
      </c>
      <c r="E21" s="39" t="s">
        <v>36</v>
      </c>
      <c r="F21" s="39" t="s">
        <v>36</v>
      </c>
      <c r="G21" s="39" t="s">
        <v>36</v>
      </c>
      <c r="H21" s="39" t="s">
        <v>36</v>
      </c>
      <c r="I21" s="39" t="s">
        <v>36</v>
      </c>
      <c r="J21" s="39" t="s">
        <v>36</v>
      </c>
      <c r="K21" s="39" t="s">
        <v>36</v>
      </c>
      <c r="L21" s="39" t="s">
        <v>36</v>
      </c>
      <c r="M21" s="22">
        <f t="shared" si="0"/>
        <v>0</v>
      </c>
    </row>
    <row r="22" spans="1:13" ht="16.5" customHeight="1">
      <c r="A22" s="11" t="s">
        <v>10</v>
      </c>
      <c r="B22" s="1" t="s">
        <v>48</v>
      </c>
      <c r="C22" s="39">
        <v>6842.4</v>
      </c>
      <c r="D22" s="39">
        <v>14310.9</v>
      </c>
      <c r="E22" s="39" t="s">
        <v>36</v>
      </c>
      <c r="F22" s="39" t="s">
        <v>36</v>
      </c>
      <c r="G22" s="47"/>
      <c r="H22" s="47">
        <v>1592</v>
      </c>
      <c r="I22" s="47">
        <v>0</v>
      </c>
      <c r="J22" s="47">
        <v>2630</v>
      </c>
      <c r="K22" s="47">
        <v>56.2</v>
      </c>
      <c r="L22" s="39" t="s">
        <v>36</v>
      </c>
      <c r="M22" s="22">
        <f t="shared" si="0"/>
        <v>25431.5</v>
      </c>
    </row>
    <row r="23" spans="1:13" ht="16.5" customHeight="1">
      <c r="A23" s="11" t="s">
        <v>11</v>
      </c>
      <c r="B23" s="1" t="s">
        <v>49</v>
      </c>
      <c r="C23" s="39" t="s">
        <v>36</v>
      </c>
      <c r="D23" s="39" t="s">
        <v>36</v>
      </c>
      <c r="E23" s="39" t="s">
        <v>36</v>
      </c>
      <c r="F23" s="39" t="s">
        <v>36</v>
      </c>
      <c r="G23" s="39" t="s">
        <v>36</v>
      </c>
      <c r="H23" s="39" t="s">
        <v>36</v>
      </c>
      <c r="I23" s="39" t="s">
        <v>36</v>
      </c>
      <c r="J23" s="39" t="s">
        <v>36</v>
      </c>
      <c r="K23" s="39"/>
      <c r="L23" s="39" t="s">
        <v>36</v>
      </c>
      <c r="M23" s="22">
        <f t="shared" si="0"/>
        <v>0</v>
      </c>
    </row>
    <row r="24" spans="1:13" ht="29.25" customHeight="1">
      <c r="A24" s="48" t="s">
        <v>312</v>
      </c>
      <c r="B24" s="1" t="s">
        <v>50</v>
      </c>
      <c r="C24" s="21">
        <v>6842.4</v>
      </c>
      <c r="D24" s="21">
        <v>14310.9</v>
      </c>
      <c r="E24" s="21">
        <v>0</v>
      </c>
      <c r="F24" s="21" t="s">
        <v>36</v>
      </c>
      <c r="G24" s="21" t="s">
        <v>36</v>
      </c>
      <c r="H24" s="21">
        <f>+H20+H22</f>
        <v>1731.6</v>
      </c>
      <c r="I24" s="21">
        <v>0</v>
      </c>
      <c r="J24" s="21">
        <f>+J22</f>
        <v>2630</v>
      </c>
      <c r="K24" s="21">
        <v>56.25</v>
      </c>
      <c r="L24" s="21" t="s">
        <v>36</v>
      </c>
      <c r="M24" s="21">
        <f t="shared" si="0"/>
        <v>25571.149999999998</v>
      </c>
    </row>
    <row r="25" spans="1:13" ht="33" customHeight="1">
      <c r="A25" s="46" t="s">
        <v>12</v>
      </c>
      <c r="B25" s="9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</row>
    <row r="26" spans="1:13" ht="31.5" customHeight="1">
      <c r="A26" s="11" t="s">
        <v>313</v>
      </c>
      <c r="B26" s="1" t="s">
        <v>51</v>
      </c>
      <c r="C26" s="43"/>
      <c r="D26" s="38"/>
      <c r="E26" s="43"/>
      <c r="F26" s="38" t="s">
        <v>36</v>
      </c>
      <c r="G26" s="38" t="s">
        <v>36</v>
      </c>
      <c r="H26" s="38" t="s">
        <v>36</v>
      </c>
      <c r="I26" s="38" t="s">
        <v>36</v>
      </c>
      <c r="J26" s="38" t="s">
        <v>36</v>
      </c>
      <c r="K26" s="38" t="s">
        <v>36</v>
      </c>
      <c r="L26" s="43"/>
      <c r="M26" s="21">
        <f>SUM(F26:K26,D26)</f>
        <v>0</v>
      </c>
    </row>
    <row r="27" spans="1:13" ht="19.5" customHeight="1">
      <c r="A27" s="11" t="s">
        <v>13</v>
      </c>
      <c r="B27" s="1" t="s">
        <v>52</v>
      </c>
      <c r="C27" s="43"/>
      <c r="D27" s="39"/>
      <c r="E27" s="43"/>
      <c r="F27" s="39" t="s">
        <v>36</v>
      </c>
      <c r="G27" s="39" t="s">
        <v>36</v>
      </c>
      <c r="H27" s="39"/>
      <c r="I27" s="39" t="s">
        <v>36</v>
      </c>
      <c r="J27" s="39"/>
      <c r="K27" s="39"/>
      <c r="L27" s="43"/>
      <c r="M27" s="22">
        <f>SUM(F27:K27,D27)</f>
        <v>0</v>
      </c>
    </row>
    <row r="28" spans="1:13" ht="16.5" customHeight="1">
      <c r="A28" s="11" t="s">
        <v>9</v>
      </c>
      <c r="B28" s="1" t="s">
        <v>53</v>
      </c>
      <c r="C28" s="43"/>
      <c r="D28" s="39" t="s">
        <v>36</v>
      </c>
      <c r="E28" s="43"/>
      <c r="F28" s="38" t="s">
        <v>36</v>
      </c>
      <c r="G28" s="39" t="s">
        <v>36</v>
      </c>
      <c r="H28" s="38" t="s">
        <v>36</v>
      </c>
      <c r="I28" s="38" t="s">
        <v>36</v>
      </c>
      <c r="J28" s="38" t="s">
        <v>36</v>
      </c>
      <c r="K28" s="38" t="s">
        <v>36</v>
      </c>
      <c r="L28" s="43"/>
      <c r="M28" s="21">
        <f>SUM(F28:K28,D28)</f>
        <v>0</v>
      </c>
    </row>
    <row r="29" spans="1:13" ht="16.5" customHeight="1">
      <c r="A29" s="11" t="s">
        <v>10</v>
      </c>
      <c r="B29" s="1" t="s">
        <v>54</v>
      </c>
      <c r="C29" s="43"/>
      <c r="D29" s="39" t="s">
        <v>36</v>
      </c>
      <c r="E29" s="43"/>
      <c r="F29" s="39" t="s">
        <v>36</v>
      </c>
      <c r="G29" s="47"/>
      <c r="H29" s="47"/>
      <c r="I29" s="47"/>
      <c r="J29" s="47"/>
      <c r="K29" s="47"/>
      <c r="L29" s="44"/>
      <c r="M29" s="22">
        <f>SUM(D29,F29)</f>
        <v>0</v>
      </c>
    </row>
    <row r="30" spans="1:13" ht="18" customHeight="1">
      <c r="A30" s="11" t="s">
        <v>11</v>
      </c>
      <c r="B30" s="1" t="s">
        <v>55</v>
      </c>
      <c r="C30" s="43"/>
      <c r="D30" s="39" t="s">
        <v>36</v>
      </c>
      <c r="E30" s="39" t="s">
        <v>36</v>
      </c>
      <c r="F30" s="39" t="s">
        <v>36</v>
      </c>
      <c r="G30" s="39" t="s">
        <v>36</v>
      </c>
      <c r="H30" s="39" t="s">
        <v>36</v>
      </c>
      <c r="I30" s="39" t="s">
        <v>36</v>
      </c>
      <c r="J30" s="39" t="s">
        <v>36</v>
      </c>
      <c r="K30" s="39" t="s">
        <v>36</v>
      </c>
      <c r="L30" s="39" t="s">
        <v>36</v>
      </c>
      <c r="M30" s="22">
        <f>SUM(D30:L30)</f>
        <v>0</v>
      </c>
    </row>
    <row r="31" spans="1:13" ht="33" customHeight="1">
      <c r="A31" s="48" t="s">
        <v>314</v>
      </c>
      <c r="B31" s="1" t="s">
        <v>56</v>
      </c>
      <c r="C31" s="45"/>
      <c r="D31" s="38">
        <f>SUM(D27:D30)</f>
        <v>0</v>
      </c>
      <c r="E31" s="45"/>
      <c r="F31" s="38" t="s">
        <v>36</v>
      </c>
      <c r="G31" s="38"/>
      <c r="H31" s="38">
        <f>SUM(H27:H30)</f>
        <v>0</v>
      </c>
      <c r="I31" s="38" t="s">
        <v>36</v>
      </c>
      <c r="J31" s="38">
        <f>SUM(J27:J30)</f>
        <v>0</v>
      </c>
      <c r="K31" s="38">
        <f>SUM(K27:K30)</f>
        <v>0</v>
      </c>
      <c r="L31" s="45"/>
      <c r="M31" s="21">
        <f>SUM(F31:K31,D31)</f>
        <v>0</v>
      </c>
    </row>
    <row r="32" spans="1:13" ht="29.25" customHeight="1">
      <c r="A32" s="11" t="s">
        <v>315</v>
      </c>
      <c r="B32" s="1" t="s">
        <v>57</v>
      </c>
      <c r="C32" s="43"/>
      <c r="D32" s="38" t="s">
        <v>36</v>
      </c>
      <c r="E32" s="43"/>
      <c r="F32" s="38" t="s">
        <v>36</v>
      </c>
      <c r="G32" s="38"/>
      <c r="H32" s="38" t="s">
        <v>36</v>
      </c>
      <c r="I32" s="38" t="s">
        <v>36</v>
      </c>
      <c r="J32" s="38" t="s">
        <v>36</v>
      </c>
      <c r="K32" s="38" t="s">
        <v>36</v>
      </c>
      <c r="L32" s="43"/>
      <c r="M32" s="21">
        <f>SUM(F32:K32,D32)</f>
        <v>0</v>
      </c>
    </row>
    <row r="33" spans="1:15" ht="16.5" customHeight="1">
      <c r="A33" s="11" t="s">
        <v>13</v>
      </c>
      <c r="B33" s="1" t="s">
        <v>58</v>
      </c>
      <c r="C33" s="43"/>
      <c r="D33" s="39"/>
      <c r="E33" s="43"/>
      <c r="F33" s="39" t="s">
        <v>36</v>
      </c>
      <c r="G33" s="39" t="s">
        <v>36</v>
      </c>
      <c r="H33" s="39"/>
      <c r="I33" s="39" t="s">
        <v>36</v>
      </c>
      <c r="J33" s="39"/>
      <c r="K33" s="38">
        <f>SUM(K29:K32)</f>
        <v>0</v>
      </c>
      <c r="L33" s="43"/>
      <c r="M33" s="22">
        <f>SUM(F33:K33,D33)</f>
        <v>0</v>
      </c>
    </row>
    <row r="34" spans="1:15" ht="16.5" customHeight="1">
      <c r="A34" s="11" t="s">
        <v>9</v>
      </c>
      <c r="B34" s="1" t="s">
        <v>59</v>
      </c>
      <c r="C34" s="43"/>
      <c r="D34" s="39" t="s">
        <v>36</v>
      </c>
      <c r="E34" s="43"/>
      <c r="F34" s="38" t="s">
        <v>36</v>
      </c>
      <c r="G34" s="39" t="s">
        <v>36</v>
      </c>
      <c r="H34" s="38" t="s">
        <v>36</v>
      </c>
      <c r="I34" s="38" t="s">
        <v>36</v>
      </c>
      <c r="J34" s="38" t="s">
        <v>36</v>
      </c>
      <c r="K34" s="38" t="s">
        <v>36</v>
      </c>
      <c r="L34" s="43"/>
      <c r="M34" s="21">
        <f>SUM(F34:K34,D34)</f>
        <v>0</v>
      </c>
    </row>
    <row r="35" spans="1:15" ht="16.5" customHeight="1">
      <c r="A35" s="11" t="s">
        <v>10</v>
      </c>
      <c r="B35" s="1" t="s">
        <v>60</v>
      </c>
      <c r="C35" s="43"/>
      <c r="D35" s="39" t="s">
        <v>36</v>
      </c>
      <c r="E35" s="43"/>
      <c r="F35" s="39" t="s">
        <v>36</v>
      </c>
      <c r="G35" s="43"/>
      <c r="H35" s="43"/>
      <c r="I35" s="43"/>
      <c r="J35" s="43"/>
      <c r="K35" s="43"/>
      <c r="L35" s="44"/>
      <c r="M35" s="22">
        <f>SUM(F35,D35)</f>
        <v>0</v>
      </c>
    </row>
    <row r="36" spans="1:15" ht="16.5" customHeight="1">
      <c r="A36" s="11" t="s">
        <v>11</v>
      </c>
      <c r="B36" s="1" t="s">
        <v>61</v>
      </c>
      <c r="C36" s="43"/>
      <c r="D36" s="39" t="s">
        <v>36</v>
      </c>
      <c r="E36" s="43"/>
      <c r="F36" s="39" t="s">
        <v>36</v>
      </c>
      <c r="G36" s="39" t="s">
        <v>36</v>
      </c>
      <c r="H36" s="39" t="s">
        <v>36</v>
      </c>
      <c r="I36" s="39" t="s">
        <v>36</v>
      </c>
      <c r="J36" s="39" t="s">
        <v>36</v>
      </c>
      <c r="K36" s="39" t="s">
        <v>36</v>
      </c>
      <c r="L36" s="39" t="s">
        <v>36</v>
      </c>
      <c r="M36" s="22">
        <f>SUM(F36:L36,D36)</f>
        <v>0</v>
      </c>
    </row>
    <row r="37" spans="1:15" ht="31.5" customHeight="1">
      <c r="A37" s="48" t="s">
        <v>312</v>
      </c>
      <c r="B37" s="1" t="s">
        <v>62</v>
      </c>
      <c r="C37" s="45"/>
      <c r="D37" s="38">
        <f>SUM(D33:D36)</f>
        <v>0</v>
      </c>
      <c r="E37" s="45"/>
      <c r="F37" s="38" t="s">
        <v>36</v>
      </c>
      <c r="G37" s="38" t="s">
        <v>36</v>
      </c>
      <c r="H37" s="38">
        <f>SUM(H33:H36)</f>
        <v>0</v>
      </c>
      <c r="I37" s="38" t="s">
        <v>36</v>
      </c>
      <c r="J37" s="38"/>
      <c r="K37" s="38"/>
      <c r="L37" s="45"/>
      <c r="M37" s="21">
        <f>SUM(F37:K37,D37)</f>
        <v>0</v>
      </c>
    </row>
    <row r="38" spans="1:15" ht="31.5" customHeight="1">
      <c r="A38" s="46" t="s">
        <v>14</v>
      </c>
      <c r="B38" s="9"/>
      <c r="C38" s="47"/>
      <c r="D38" s="47"/>
      <c r="E38" s="47"/>
      <c r="F38" s="47"/>
      <c r="G38" s="47"/>
      <c r="H38" s="47"/>
      <c r="I38" s="47"/>
      <c r="J38" s="47"/>
      <c r="K38" s="47"/>
      <c r="L38" s="47"/>
      <c r="M38" s="47"/>
    </row>
    <row r="39" spans="1:15" ht="24.75" customHeight="1">
      <c r="A39" s="11" t="s">
        <v>316</v>
      </c>
      <c r="B39" s="1" t="s">
        <v>63</v>
      </c>
      <c r="C39" s="21">
        <v>0</v>
      </c>
      <c r="D39" s="21">
        <v>3462.3</v>
      </c>
      <c r="E39" s="21" t="s">
        <v>36</v>
      </c>
      <c r="F39" s="21"/>
      <c r="G39" s="21" t="s">
        <v>36</v>
      </c>
      <c r="H39" s="38">
        <v>2384.61</v>
      </c>
      <c r="I39" s="21" t="s">
        <v>36</v>
      </c>
      <c r="J39" s="38">
        <v>3618.98</v>
      </c>
      <c r="K39" s="21" t="s">
        <v>36</v>
      </c>
      <c r="L39" s="21" t="s">
        <v>36</v>
      </c>
      <c r="M39" s="21">
        <f>SUM(C39:L39)</f>
        <v>9465.89</v>
      </c>
    </row>
    <row r="40" spans="1:15" ht="24.75" customHeight="1">
      <c r="A40" s="11" t="s">
        <v>318</v>
      </c>
      <c r="B40" s="1" t="s">
        <v>64</v>
      </c>
      <c r="C40" s="21">
        <v>0</v>
      </c>
      <c r="D40" s="21">
        <v>3462.3</v>
      </c>
      <c r="E40" s="21" t="s">
        <v>36</v>
      </c>
      <c r="F40" s="21"/>
      <c r="G40" s="21" t="s">
        <v>36</v>
      </c>
      <c r="H40" s="38">
        <v>308</v>
      </c>
      <c r="I40" s="21" t="s">
        <v>36</v>
      </c>
      <c r="J40" s="38">
        <v>3618.98</v>
      </c>
      <c r="K40" s="21"/>
      <c r="L40" s="21" t="s">
        <v>36</v>
      </c>
      <c r="M40" s="21">
        <f>SUM(C40:L40)</f>
        <v>7389.2800000000007</v>
      </c>
      <c r="N40" s="31" t="e">
        <f>+#REF!</f>
        <v>#REF!</v>
      </c>
      <c r="O40" s="31" t="e">
        <f>+M40-N40</f>
        <v>#REF!</v>
      </c>
    </row>
    <row r="41" spans="1:15" s="33" customFormat="1" ht="24.75" customHeight="1">
      <c r="A41" s="48" t="s">
        <v>317</v>
      </c>
      <c r="B41" s="1" t="s">
        <v>65</v>
      </c>
      <c r="C41" s="21">
        <f>+C24</f>
        <v>6842.4</v>
      </c>
      <c r="D41" s="21">
        <f t="shared" ref="D41:K41" si="1">+D24</f>
        <v>14310.9</v>
      </c>
      <c r="E41" s="21"/>
      <c r="F41" s="21" t="str">
        <f t="shared" si="1"/>
        <v/>
      </c>
      <c r="G41" s="21" t="str">
        <f t="shared" si="1"/>
        <v/>
      </c>
      <c r="H41" s="21">
        <f t="shared" si="1"/>
        <v>1731.6</v>
      </c>
      <c r="I41" s="21"/>
      <c r="J41" s="21">
        <f t="shared" si="1"/>
        <v>2630</v>
      </c>
      <c r="K41" s="21">
        <f t="shared" si="1"/>
        <v>56.25</v>
      </c>
      <c r="L41" s="21" t="s">
        <v>36</v>
      </c>
      <c r="M41" s="21">
        <f>SUM(C41:L41)</f>
        <v>25571.149999999998</v>
      </c>
      <c r="N41" s="32" t="e">
        <f>+#REF!</f>
        <v>#REF!</v>
      </c>
      <c r="O41" s="32" t="e">
        <f>+M41-N41</f>
        <v>#REF!</v>
      </c>
    </row>
    <row r="42" spans="1:15" s="33" customFormat="1" ht="60.75" customHeight="1">
      <c r="M42" s="34"/>
    </row>
    <row r="43" spans="1:15" s="28" customFormat="1" ht="18" customHeight="1">
      <c r="A43" s="6" t="s">
        <v>66</v>
      </c>
      <c r="B43" s="6"/>
      <c r="C43" s="7"/>
      <c r="M43" s="29"/>
    </row>
    <row r="44" spans="1:15" s="28" customFormat="1" ht="22.15" customHeight="1">
      <c r="A44" s="35" t="s">
        <v>67</v>
      </c>
      <c r="B44" s="6"/>
      <c r="C44" s="7"/>
      <c r="M44" s="29"/>
    </row>
    <row r="45" spans="1:15" ht="28.5" customHeight="1">
      <c r="A45" s="30" t="s">
        <v>42</v>
      </c>
    </row>
    <row r="46" spans="1:15" ht="91.5" customHeight="1">
      <c r="A46" s="8"/>
      <c r="B46" s="9" t="s">
        <v>0</v>
      </c>
      <c r="C46" s="36" t="s">
        <v>324</v>
      </c>
      <c r="D46" s="36" t="s">
        <v>323</v>
      </c>
      <c r="E46" s="36" t="s">
        <v>322</v>
      </c>
      <c r="F46" s="36" t="s">
        <v>319</v>
      </c>
      <c r="G46" s="36" t="s">
        <v>320</v>
      </c>
      <c r="H46" s="36" t="s">
        <v>321</v>
      </c>
    </row>
    <row r="47" spans="1:15" ht="12.75" customHeight="1">
      <c r="A47" s="9">
        <v>1</v>
      </c>
      <c r="B47" s="9">
        <v>2</v>
      </c>
      <c r="C47" s="9">
        <v>3</v>
      </c>
      <c r="D47" s="9">
        <v>4</v>
      </c>
      <c r="E47" s="9">
        <v>5</v>
      </c>
      <c r="F47" s="9">
        <v>6</v>
      </c>
      <c r="G47" s="9">
        <v>7</v>
      </c>
      <c r="H47" s="9">
        <v>8</v>
      </c>
    </row>
    <row r="48" spans="1:15" ht="21.75" customHeight="1">
      <c r="A48" s="17" t="s">
        <v>16</v>
      </c>
      <c r="B48" s="18" t="s">
        <v>27</v>
      </c>
      <c r="C48" s="39">
        <v>14310.9</v>
      </c>
      <c r="D48" s="39"/>
      <c r="E48" s="39">
        <v>14310.9</v>
      </c>
      <c r="F48" s="38">
        <v>3462.3</v>
      </c>
      <c r="G48" s="39">
        <v>2223.4</v>
      </c>
      <c r="H48" s="38">
        <v>1238.9000000000001</v>
      </c>
    </row>
    <row r="49" spans="1:8" ht="21.75" customHeight="1">
      <c r="A49" s="17" t="s">
        <v>15</v>
      </c>
      <c r="B49" s="18" t="s">
        <v>28</v>
      </c>
      <c r="C49" s="39">
        <v>6842.4</v>
      </c>
      <c r="D49" s="39"/>
      <c r="E49" s="39">
        <v>6842.4</v>
      </c>
      <c r="F49" s="38"/>
      <c r="G49" s="39"/>
      <c r="H49" s="38"/>
    </row>
    <row r="50" spans="1:8" ht="21.75" customHeight="1">
      <c r="A50" s="17" t="s">
        <v>4</v>
      </c>
      <c r="B50" s="18" t="s">
        <v>29</v>
      </c>
      <c r="C50" s="39"/>
      <c r="D50" s="39"/>
      <c r="E50" s="39"/>
      <c r="F50" s="38"/>
      <c r="G50" s="39"/>
      <c r="H50" s="38"/>
    </row>
    <row r="51" spans="1:8" ht="21.75" customHeight="1">
      <c r="A51" s="17" t="s">
        <v>5</v>
      </c>
      <c r="B51" s="18" t="s">
        <v>30</v>
      </c>
      <c r="C51" s="39"/>
      <c r="D51" s="39"/>
      <c r="E51" s="39"/>
      <c r="F51" s="38"/>
      <c r="G51" s="39"/>
      <c r="H51" s="40"/>
    </row>
    <row r="52" spans="1:8" ht="21.75" customHeight="1" thickBot="1">
      <c r="A52" s="19" t="s">
        <v>1</v>
      </c>
      <c r="B52" s="20"/>
      <c r="C52" s="23">
        <f>SUM(C48:C51)</f>
        <v>21153.3</v>
      </c>
      <c r="D52" s="23">
        <f t="shared" ref="D52:H52" si="2">SUM(D48:D51)</f>
        <v>0</v>
      </c>
      <c r="E52" s="23">
        <f t="shared" si="2"/>
        <v>21153.3</v>
      </c>
      <c r="F52" s="23">
        <f t="shared" si="2"/>
        <v>3462.3</v>
      </c>
      <c r="G52" s="23">
        <f t="shared" si="2"/>
        <v>2223.4</v>
      </c>
      <c r="H52" s="23">
        <f t="shared" si="2"/>
        <v>1238.9000000000001</v>
      </c>
    </row>
    <row r="53" spans="1:8" ht="15" customHeight="1" thickTop="1"/>
  </sheetData>
  <sheetProtection formatCells="0" formatColumns="0" formatRows="0" insertColumns="0" insertRows="0" insertHyperlinks="0" deleteColumns="0" deleteRows="0" sort="0" autoFilter="0" pivotTables="0"/>
  <mergeCells count="4">
    <mergeCell ref="C2:F2"/>
    <mergeCell ref="C3:F3"/>
    <mergeCell ref="C4:F4"/>
    <mergeCell ref="D5:F5"/>
  </mergeCells>
  <pageMargins left="0.2" right="0.2" top="0.23" bottom="0.24" header="0.2" footer="0.21"/>
  <pageSetup paperSize="9" scale="80" orientation="landscape" errors="blank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2:N34"/>
  <sheetViews>
    <sheetView showGridLines="0" view="pageBreakPreview" topLeftCell="A22" zoomScaleSheetLayoutView="100" workbookViewId="0">
      <selection activeCell="D24" sqref="D24"/>
    </sheetView>
  </sheetViews>
  <sheetFormatPr defaultRowHeight="14.25"/>
  <cols>
    <col min="1" max="1" width="27.140625" style="24" customWidth="1"/>
    <col min="2" max="2" width="9.140625" style="24"/>
    <col min="3" max="3" width="12.42578125" style="24" customWidth="1"/>
    <col min="4" max="4" width="14.85546875" style="24" customWidth="1"/>
    <col min="5" max="5" width="13.140625" style="24" customWidth="1"/>
    <col min="6" max="6" width="11.5703125" style="24" customWidth="1"/>
    <col min="7" max="7" width="10.85546875" style="24" customWidth="1"/>
    <col min="8" max="8" width="16.5703125" style="24" customWidth="1"/>
    <col min="9" max="9" width="15" style="24" customWidth="1"/>
    <col min="10" max="10" width="12.140625" style="24" customWidth="1"/>
    <col min="11" max="11" width="6.5703125" style="24" customWidth="1"/>
    <col min="12" max="12" width="15.85546875" style="25" customWidth="1"/>
    <col min="13" max="13" width="9.140625" style="25"/>
    <col min="14" max="14" width="12.85546875" style="25" customWidth="1"/>
    <col min="15" max="256" width="9.140625" style="24"/>
    <col min="257" max="257" width="37.85546875" style="24" customWidth="1"/>
    <col min="258" max="258" width="9.140625" style="24"/>
    <col min="259" max="268" width="20.7109375" style="24" customWidth="1"/>
    <col min="269" max="512" width="9.140625" style="24"/>
    <col min="513" max="513" width="37.85546875" style="24" customWidth="1"/>
    <col min="514" max="514" width="9.140625" style="24"/>
    <col min="515" max="524" width="20.7109375" style="24" customWidth="1"/>
    <col min="525" max="768" width="9.140625" style="24"/>
    <col min="769" max="769" width="37.85546875" style="24" customWidth="1"/>
    <col min="770" max="770" width="9.140625" style="24"/>
    <col min="771" max="780" width="20.7109375" style="24" customWidth="1"/>
    <col min="781" max="1024" width="9.140625" style="24"/>
    <col min="1025" max="1025" width="37.85546875" style="24" customWidth="1"/>
    <col min="1026" max="1026" width="9.140625" style="24"/>
    <col min="1027" max="1036" width="20.7109375" style="24" customWidth="1"/>
    <col min="1037" max="1280" width="9.140625" style="24"/>
    <col min="1281" max="1281" width="37.85546875" style="24" customWidth="1"/>
    <col min="1282" max="1282" width="9.140625" style="24"/>
    <col min="1283" max="1292" width="20.7109375" style="24" customWidth="1"/>
    <col min="1293" max="1536" width="9.140625" style="24"/>
    <col min="1537" max="1537" width="37.85546875" style="24" customWidth="1"/>
    <col min="1538" max="1538" width="9.140625" style="24"/>
    <col min="1539" max="1548" width="20.7109375" style="24" customWidth="1"/>
    <col min="1549" max="1792" width="9.140625" style="24"/>
    <col min="1793" max="1793" width="37.85546875" style="24" customWidth="1"/>
    <col min="1794" max="1794" width="9.140625" style="24"/>
    <col min="1795" max="1804" width="20.7109375" style="24" customWidth="1"/>
    <col min="1805" max="2048" width="9.140625" style="24"/>
    <col min="2049" max="2049" width="37.85546875" style="24" customWidth="1"/>
    <col min="2050" max="2050" width="9.140625" style="24"/>
    <col min="2051" max="2060" width="20.7109375" style="24" customWidth="1"/>
    <col min="2061" max="2304" width="9.140625" style="24"/>
    <col min="2305" max="2305" width="37.85546875" style="24" customWidth="1"/>
    <col min="2306" max="2306" width="9.140625" style="24"/>
    <col min="2307" max="2316" width="20.7109375" style="24" customWidth="1"/>
    <col min="2317" max="2560" width="9.140625" style="24"/>
    <col min="2561" max="2561" width="37.85546875" style="24" customWidth="1"/>
    <col min="2562" max="2562" width="9.140625" style="24"/>
    <col min="2563" max="2572" width="20.7109375" style="24" customWidth="1"/>
    <col min="2573" max="2816" width="9.140625" style="24"/>
    <col min="2817" max="2817" width="37.85546875" style="24" customWidth="1"/>
    <col min="2818" max="2818" width="9.140625" style="24"/>
    <col min="2819" max="2828" width="20.7109375" style="24" customWidth="1"/>
    <col min="2829" max="3072" width="9.140625" style="24"/>
    <col min="3073" max="3073" width="37.85546875" style="24" customWidth="1"/>
    <col min="3074" max="3074" width="9.140625" style="24"/>
    <col min="3075" max="3084" width="20.7109375" style="24" customWidth="1"/>
    <col min="3085" max="3328" width="9.140625" style="24"/>
    <col min="3329" max="3329" width="37.85546875" style="24" customWidth="1"/>
    <col min="3330" max="3330" width="9.140625" style="24"/>
    <col min="3331" max="3340" width="20.7109375" style="24" customWidth="1"/>
    <col min="3341" max="3584" width="9.140625" style="24"/>
    <col min="3585" max="3585" width="37.85546875" style="24" customWidth="1"/>
    <col min="3586" max="3586" width="9.140625" style="24"/>
    <col min="3587" max="3596" width="20.7109375" style="24" customWidth="1"/>
    <col min="3597" max="3840" width="9.140625" style="24"/>
    <col min="3841" max="3841" width="37.85546875" style="24" customWidth="1"/>
    <col min="3842" max="3842" width="9.140625" style="24"/>
    <col min="3843" max="3852" width="20.7109375" style="24" customWidth="1"/>
    <col min="3853" max="4096" width="9.140625" style="24"/>
    <col min="4097" max="4097" width="37.85546875" style="24" customWidth="1"/>
    <col min="4098" max="4098" width="9.140625" style="24"/>
    <col min="4099" max="4108" width="20.7109375" style="24" customWidth="1"/>
    <col min="4109" max="4352" width="9.140625" style="24"/>
    <col min="4353" max="4353" width="37.85546875" style="24" customWidth="1"/>
    <col min="4354" max="4354" width="9.140625" style="24"/>
    <col min="4355" max="4364" width="20.7109375" style="24" customWidth="1"/>
    <col min="4365" max="4608" width="9.140625" style="24"/>
    <col min="4609" max="4609" width="37.85546875" style="24" customWidth="1"/>
    <col min="4610" max="4610" width="9.140625" style="24"/>
    <col min="4611" max="4620" width="20.7109375" style="24" customWidth="1"/>
    <col min="4621" max="4864" width="9.140625" style="24"/>
    <col min="4865" max="4865" width="37.85546875" style="24" customWidth="1"/>
    <col min="4866" max="4866" width="9.140625" style="24"/>
    <col min="4867" max="4876" width="20.7109375" style="24" customWidth="1"/>
    <col min="4877" max="5120" width="9.140625" style="24"/>
    <col min="5121" max="5121" width="37.85546875" style="24" customWidth="1"/>
    <col min="5122" max="5122" width="9.140625" style="24"/>
    <col min="5123" max="5132" width="20.7109375" style="24" customWidth="1"/>
    <col min="5133" max="5376" width="9.140625" style="24"/>
    <col min="5377" max="5377" width="37.85546875" style="24" customWidth="1"/>
    <col min="5378" max="5378" width="9.140625" style="24"/>
    <col min="5379" max="5388" width="20.7109375" style="24" customWidth="1"/>
    <col min="5389" max="5632" width="9.140625" style="24"/>
    <col min="5633" max="5633" width="37.85546875" style="24" customWidth="1"/>
    <col min="5634" max="5634" width="9.140625" style="24"/>
    <col min="5635" max="5644" width="20.7109375" style="24" customWidth="1"/>
    <col min="5645" max="5888" width="9.140625" style="24"/>
    <col min="5889" max="5889" width="37.85546875" style="24" customWidth="1"/>
    <col min="5890" max="5890" width="9.140625" style="24"/>
    <col min="5891" max="5900" width="20.7109375" style="24" customWidth="1"/>
    <col min="5901" max="6144" width="9.140625" style="24"/>
    <col min="6145" max="6145" width="37.85546875" style="24" customWidth="1"/>
    <col min="6146" max="6146" width="9.140625" style="24"/>
    <col min="6147" max="6156" width="20.7109375" style="24" customWidth="1"/>
    <col min="6157" max="6400" width="9.140625" style="24"/>
    <col min="6401" max="6401" width="37.85546875" style="24" customWidth="1"/>
    <col min="6402" max="6402" width="9.140625" style="24"/>
    <col min="6403" max="6412" width="20.7109375" style="24" customWidth="1"/>
    <col min="6413" max="6656" width="9.140625" style="24"/>
    <col min="6657" max="6657" width="37.85546875" style="24" customWidth="1"/>
    <col min="6658" max="6658" width="9.140625" style="24"/>
    <col min="6659" max="6668" width="20.7109375" style="24" customWidth="1"/>
    <col min="6669" max="6912" width="9.140625" style="24"/>
    <col min="6913" max="6913" width="37.85546875" style="24" customWidth="1"/>
    <col min="6914" max="6914" width="9.140625" style="24"/>
    <col min="6915" max="6924" width="20.7109375" style="24" customWidth="1"/>
    <col min="6925" max="7168" width="9.140625" style="24"/>
    <col min="7169" max="7169" width="37.85546875" style="24" customWidth="1"/>
    <col min="7170" max="7170" width="9.140625" style="24"/>
    <col min="7171" max="7180" width="20.7109375" style="24" customWidth="1"/>
    <col min="7181" max="7424" width="9.140625" style="24"/>
    <col min="7425" max="7425" width="37.85546875" style="24" customWidth="1"/>
    <col min="7426" max="7426" width="9.140625" style="24"/>
    <col min="7427" max="7436" width="20.7109375" style="24" customWidth="1"/>
    <col min="7437" max="7680" width="9.140625" style="24"/>
    <col min="7681" max="7681" width="37.85546875" style="24" customWidth="1"/>
    <col min="7682" max="7682" width="9.140625" style="24"/>
    <col min="7683" max="7692" width="20.7109375" style="24" customWidth="1"/>
    <col min="7693" max="7936" width="9.140625" style="24"/>
    <col min="7937" max="7937" width="37.85546875" style="24" customWidth="1"/>
    <col min="7938" max="7938" width="9.140625" style="24"/>
    <col min="7939" max="7948" width="20.7109375" style="24" customWidth="1"/>
    <col min="7949" max="8192" width="9.140625" style="24"/>
    <col min="8193" max="8193" width="37.85546875" style="24" customWidth="1"/>
    <col min="8194" max="8194" width="9.140625" style="24"/>
    <col min="8195" max="8204" width="20.7109375" style="24" customWidth="1"/>
    <col min="8205" max="8448" width="9.140625" style="24"/>
    <col min="8449" max="8449" width="37.85546875" style="24" customWidth="1"/>
    <col min="8450" max="8450" width="9.140625" style="24"/>
    <col min="8451" max="8460" width="20.7109375" style="24" customWidth="1"/>
    <col min="8461" max="8704" width="9.140625" style="24"/>
    <col min="8705" max="8705" width="37.85546875" style="24" customWidth="1"/>
    <col min="8706" max="8706" width="9.140625" style="24"/>
    <col min="8707" max="8716" width="20.7109375" style="24" customWidth="1"/>
    <col min="8717" max="8960" width="9.140625" style="24"/>
    <col min="8961" max="8961" width="37.85546875" style="24" customWidth="1"/>
    <col min="8962" max="8962" width="9.140625" style="24"/>
    <col min="8963" max="8972" width="20.7109375" style="24" customWidth="1"/>
    <col min="8973" max="9216" width="9.140625" style="24"/>
    <col min="9217" max="9217" width="37.85546875" style="24" customWidth="1"/>
    <col min="9218" max="9218" width="9.140625" style="24"/>
    <col min="9219" max="9228" width="20.7109375" style="24" customWidth="1"/>
    <col min="9229" max="9472" width="9.140625" style="24"/>
    <col min="9473" max="9473" width="37.85546875" style="24" customWidth="1"/>
    <col min="9474" max="9474" width="9.140625" style="24"/>
    <col min="9475" max="9484" width="20.7109375" style="24" customWidth="1"/>
    <col min="9485" max="9728" width="9.140625" style="24"/>
    <col min="9729" max="9729" width="37.85546875" style="24" customWidth="1"/>
    <col min="9730" max="9730" width="9.140625" style="24"/>
    <col min="9731" max="9740" width="20.7109375" style="24" customWidth="1"/>
    <col min="9741" max="9984" width="9.140625" style="24"/>
    <col min="9985" max="9985" width="37.85546875" style="24" customWidth="1"/>
    <col min="9986" max="9986" width="9.140625" style="24"/>
    <col min="9987" max="9996" width="20.7109375" style="24" customWidth="1"/>
    <col min="9997" max="10240" width="9.140625" style="24"/>
    <col min="10241" max="10241" width="37.85546875" style="24" customWidth="1"/>
    <col min="10242" max="10242" width="9.140625" style="24"/>
    <col min="10243" max="10252" width="20.7109375" style="24" customWidth="1"/>
    <col min="10253" max="10496" width="9.140625" style="24"/>
    <col min="10497" max="10497" width="37.85546875" style="24" customWidth="1"/>
    <col min="10498" max="10498" width="9.140625" style="24"/>
    <col min="10499" max="10508" width="20.7109375" style="24" customWidth="1"/>
    <col min="10509" max="10752" width="9.140625" style="24"/>
    <col min="10753" max="10753" width="37.85546875" style="24" customWidth="1"/>
    <col min="10754" max="10754" width="9.140625" style="24"/>
    <col min="10755" max="10764" width="20.7109375" style="24" customWidth="1"/>
    <col min="10765" max="11008" width="9.140625" style="24"/>
    <col min="11009" max="11009" width="37.85546875" style="24" customWidth="1"/>
    <col min="11010" max="11010" width="9.140625" style="24"/>
    <col min="11011" max="11020" width="20.7109375" style="24" customWidth="1"/>
    <col min="11021" max="11264" width="9.140625" style="24"/>
    <col min="11265" max="11265" width="37.85546875" style="24" customWidth="1"/>
    <col min="11266" max="11266" width="9.140625" style="24"/>
    <col min="11267" max="11276" width="20.7109375" style="24" customWidth="1"/>
    <col min="11277" max="11520" width="9.140625" style="24"/>
    <col min="11521" max="11521" width="37.85546875" style="24" customWidth="1"/>
    <col min="11522" max="11522" width="9.140625" style="24"/>
    <col min="11523" max="11532" width="20.7109375" style="24" customWidth="1"/>
    <col min="11533" max="11776" width="9.140625" style="24"/>
    <col min="11777" max="11777" width="37.85546875" style="24" customWidth="1"/>
    <col min="11778" max="11778" width="9.140625" style="24"/>
    <col min="11779" max="11788" width="20.7109375" style="24" customWidth="1"/>
    <col min="11789" max="12032" width="9.140625" style="24"/>
    <col min="12033" max="12033" width="37.85546875" style="24" customWidth="1"/>
    <col min="12034" max="12034" width="9.140625" style="24"/>
    <col min="12035" max="12044" width="20.7109375" style="24" customWidth="1"/>
    <col min="12045" max="12288" width="9.140625" style="24"/>
    <col min="12289" max="12289" width="37.85546875" style="24" customWidth="1"/>
    <col min="12290" max="12290" width="9.140625" style="24"/>
    <col min="12291" max="12300" width="20.7109375" style="24" customWidth="1"/>
    <col min="12301" max="12544" width="9.140625" style="24"/>
    <col min="12545" max="12545" width="37.85546875" style="24" customWidth="1"/>
    <col min="12546" max="12546" width="9.140625" style="24"/>
    <col min="12547" max="12556" width="20.7109375" style="24" customWidth="1"/>
    <col min="12557" max="12800" width="9.140625" style="24"/>
    <col min="12801" max="12801" width="37.85546875" style="24" customWidth="1"/>
    <col min="12802" max="12802" width="9.140625" style="24"/>
    <col min="12803" max="12812" width="20.7109375" style="24" customWidth="1"/>
    <col min="12813" max="13056" width="9.140625" style="24"/>
    <col min="13057" max="13057" width="37.85546875" style="24" customWidth="1"/>
    <col min="13058" max="13058" width="9.140625" style="24"/>
    <col min="13059" max="13068" width="20.7109375" style="24" customWidth="1"/>
    <col min="13069" max="13312" width="9.140625" style="24"/>
    <col min="13313" max="13313" width="37.85546875" style="24" customWidth="1"/>
    <col min="13314" max="13314" width="9.140625" style="24"/>
    <col min="13315" max="13324" width="20.7109375" style="24" customWidth="1"/>
    <col min="13325" max="13568" width="9.140625" style="24"/>
    <col min="13569" max="13569" width="37.85546875" style="24" customWidth="1"/>
    <col min="13570" max="13570" width="9.140625" style="24"/>
    <col min="13571" max="13580" width="20.7109375" style="24" customWidth="1"/>
    <col min="13581" max="13824" width="9.140625" style="24"/>
    <col min="13825" max="13825" width="37.85546875" style="24" customWidth="1"/>
    <col min="13826" max="13826" width="9.140625" style="24"/>
    <col min="13827" max="13836" width="20.7109375" style="24" customWidth="1"/>
    <col min="13837" max="14080" width="9.140625" style="24"/>
    <col min="14081" max="14081" width="37.85546875" style="24" customWidth="1"/>
    <col min="14082" max="14082" width="9.140625" style="24"/>
    <col min="14083" max="14092" width="20.7109375" style="24" customWidth="1"/>
    <col min="14093" max="14336" width="9.140625" style="24"/>
    <col min="14337" max="14337" width="37.85546875" style="24" customWidth="1"/>
    <col min="14338" max="14338" width="9.140625" style="24"/>
    <col min="14339" max="14348" width="20.7109375" style="24" customWidth="1"/>
    <col min="14349" max="14592" width="9.140625" style="24"/>
    <col min="14593" max="14593" width="37.85546875" style="24" customWidth="1"/>
    <col min="14594" max="14594" width="9.140625" style="24"/>
    <col min="14595" max="14604" width="20.7109375" style="24" customWidth="1"/>
    <col min="14605" max="14848" width="9.140625" style="24"/>
    <col min="14849" max="14849" width="37.85546875" style="24" customWidth="1"/>
    <col min="14850" max="14850" width="9.140625" style="24"/>
    <col min="14851" max="14860" width="20.7109375" style="24" customWidth="1"/>
    <col min="14861" max="15104" width="9.140625" style="24"/>
    <col min="15105" max="15105" width="37.85546875" style="24" customWidth="1"/>
    <col min="15106" max="15106" width="9.140625" style="24"/>
    <col min="15107" max="15116" width="20.7109375" style="24" customWidth="1"/>
    <col min="15117" max="15360" width="9.140625" style="24"/>
    <col min="15361" max="15361" width="37.85546875" style="24" customWidth="1"/>
    <col min="15362" max="15362" width="9.140625" style="24"/>
    <col min="15363" max="15372" width="20.7109375" style="24" customWidth="1"/>
    <col min="15373" max="15616" width="9.140625" style="24"/>
    <col min="15617" max="15617" width="37.85546875" style="24" customWidth="1"/>
    <col min="15618" max="15618" width="9.140625" style="24"/>
    <col min="15619" max="15628" width="20.7109375" style="24" customWidth="1"/>
    <col min="15629" max="15872" width="9.140625" style="24"/>
    <col min="15873" max="15873" width="37.85546875" style="24" customWidth="1"/>
    <col min="15874" max="15874" width="9.140625" style="24"/>
    <col min="15875" max="15884" width="20.7109375" style="24" customWidth="1"/>
    <col min="15885" max="16128" width="9.140625" style="24"/>
    <col min="16129" max="16129" width="37.85546875" style="24" customWidth="1"/>
    <col min="16130" max="16130" width="9.140625" style="24"/>
    <col min="16131" max="16140" width="20.7109375" style="24" customWidth="1"/>
    <col min="16141" max="16384" width="9.140625" style="24"/>
  </cols>
  <sheetData>
    <row r="2" spans="1:14" ht="14.25" customHeight="1">
      <c r="C2" s="157" t="s">
        <v>173</v>
      </c>
      <c r="D2" s="157"/>
      <c r="E2" s="157"/>
      <c r="F2" s="157"/>
    </row>
    <row r="3" spans="1:14" ht="18" customHeight="1">
      <c r="C3" s="158" t="s">
        <v>2</v>
      </c>
      <c r="D3" s="158"/>
      <c r="E3" s="158"/>
      <c r="F3" s="158"/>
    </row>
    <row r="4" spans="1:14" ht="38.25" customHeight="1">
      <c r="C4" s="159" t="s">
        <v>37</v>
      </c>
      <c r="D4" s="159"/>
      <c r="E4" s="159"/>
      <c r="F4" s="159"/>
    </row>
    <row r="5" spans="1:14" ht="15" customHeight="1">
      <c r="C5" s="26">
        <v>2017</v>
      </c>
      <c r="D5" s="160" t="s">
        <v>38</v>
      </c>
      <c r="E5" s="160"/>
      <c r="F5" s="160"/>
    </row>
    <row r="6" spans="1:14" ht="25.5" customHeight="1">
      <c r="A6" s="2"/>
      <c r="B6" s="3"/>
      <c r="C6" s="27" t="s">
        <v>39</v>
      </c>
      <c r="D6" s="49"/>
    </row>
    <row r="7" spans="1:14" ht="18" customHeight="1">
      <c r="A7" s="5" t="s">
        <v>68</v>
      </c>
      <c r="B7" s="3"/>
      <c r="C7" s="27"/>
      <c r="D7" s="4"/>
    </row>
    <row r="8" spans="1:14" s="28" customFormat="1" ht="18" customHeight="1">
      <c r="A8" s="6" t="s">
        <v>69</v>
      </c>
      <c r="B8" s="6"/>
      <c r="C8" s="6"/>
      <c r="D8" s="7"/>
      <c r="L8" s="29"/>
      <c r="M8" s="29"/>
      <c r="N8" s="29"/>
    </row>
    <row r="9" spans="1:14" ht="14.25" customHeight="1">
      <c r="A9" s="30" t="s">
        <v>42</v>
      </c>
    </row>
    <row r="10" spans="1:14" ht="79.5" customHeight="1">
      <c r="A10" s="8"/>
      <c r="B10" s="9" t="s">
        <v>0</v>
      </c>
      <c r="C10" s="9" t="s">
        <v>21</v>
      </c>
      <c r="D10" s="9" t="s">
        <v>22</v>
      </c>
      <c r="E10" s="9" t="s">
        <v>23</v>
      </c>
      <c r="F10" s="9" t="s">
        <v>24</v>
      </c>
      <c r="G10" s="9" t="s">
        <v>26</v>
      </c>
      <c r="H10" s="9" t="s">
        <v>25</v>
      </c>
      <c r="I10" s="9" t="s">
        <v>70</v>
      </c>
      <c r="J10" s="9" t="s">
        <v>71</v>
      </c>
      <c r="K10" s="9" t="s">
        <v>72</v>
      </c>
      <c r="L10" s="9" t="s">
        <v>1</v>
      </c>
    </row>
    <row r="11" spans="1:14" ht="14.25" customHeight="1">
      <c r="A11" s="9">
        <v>1</v>
      </c>
      <c r="B11" s="10">
        <v>2</v>
      </c>
      <c r="C11" s="10">
        <v>3</v>
      </c>
      <c r="D11" s="10">
        <v>4</v>
      </c>
      <c r="E11" s="10">
        <v>5</v>
      </c>
      <c r="F11" s="10">
        <v>6</v>
      </c>
      <c r="G11" s="10">
        <v>7</v>
      </c>
      <c r="H11" s="10">
        <v>8</v>
      </c>
      <c r="I11" s="10">
        <v>9</v>
      </c>
      <c r="J11" s="10">
        <v>10</v>
      </c>
      <c r="K11" s="10">
        <v>11</v>
      </c>
      <c r="L11" s="10">
        <v>12</v>
      </c>
    </row>
    <row r="12" spans="1:14" ht="34.5" customHeight="1">
      <c r="A12" s="46" t="s">
        <v>7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</row>
    <row r="13" spans="1:14" ht="25.5" customHeight="1">
      <c r="A13" s="14" t="s">
        <v>46</v>
      </c>
      <c r="B13" s="12" t="s">
        <v>27</v>
      </c>
      <c r="C13" s="41"/>
      <c r="D13" s="41" t="s">
        <v>36</v>
      </c>
      <c r="E13" s="41" t="s">
        <v>36</v>
      </c>
      <c r="F13" s="41" t="s">
        <v>36</v>
      </c>
      <c r="G13" s="41" t="s">
        <v>36</v>
      </c>
      <c r="H13" s="41" t="s">
        <v>36</v>
      </c>
      <c r="I13" s="41" t="s">
        <v>36</v>
      </c>
      <c r="J13" s="41" t="s">
        <v>36</v>
      </c>
      <c r="K13" s="41" t="s">
        <v>36</v>
      </c>
      <c r="L13" s="50">
        <f t="shared" ref="L13:L20" si="0">SUM(C13:K13)</f>
        <v>0</v>
      </c>
    </row>
    <row r="14" spans="1:14" ht="16.5" customHeight="1">
      <c r="A14" s="11" t="s">
        <v>8</v>
      </c>
      <c r="B14" s="1" t="s">
        <v>28</v>
      </c>
      <c r="C14" s="37"/>
      <c r="D14" s="37" t="s">
        <v>36</v>
      </c>
      <c r="E14" s="37" t="s">
        <v>36</v>
      </c>
      <c r="F14" s="37" t="s">
        <v>36</v>
      </c>
      <c r="G14" s="37" t="s">
        <v>36</v>
      </c>
      <c r="H14" s="37" t="s">
        <v>36</v>
      </c>
      <c r="I14" s="37" t="s">
        <v>36</v>
      </c>
      <c r="J14" s="37" t="s">
        <v>36</v>
      </c>
      <c r="K14" s="37" t="s">
        <v>36</v>
      </c>
      <c r="L14" s="22">
        <f t="shared" si="0"/>
        <v>0</v>
      </c>
    </row>
    <row r="15" spans="1:14" ht="16.5" customHeight="1">
      <c r="A15" s="11" t="s">
        <v>9</v>
      </c>
      <c r="B15" s="1" t="s">
        <v>29</v>
      </c>
      <c r="C15" s="37"/>
      <c r="D15" s="37" t="s">
        <v>36</v>
      </c>
      <c r="E15" s="37" t="s">
        <v>36</v>
      </c>
      <c r="F15" s="37" t="s">
        <v>36</v>
      </c>
      <c r="G15" s="37" t="s">
        <v>36</v>
      </c>
      <c r="H15" s="37" t="s">
        <v>36</v>
      </c>
      <c r="I15" s="37" t="s">
        <v>36</v>
      </c>
      <c r="J15" s="37" t="s">
        <v>36</v>
      </c>
      <c r="K15" s="37" t="s">
        <v>36</v>
      </c>
      <c r="L15" s="22">
        <f t="shared" si="0"/>
        <v>0</v>
      </c>
    </row>
    <row r="16" spans="1:14" ht="25.5" customHeight="1">
      <c r="A16" s="13" t="s">
        <v>47</v>
      </c>
      <c r="B16" s="1" t="s">
        <v>30</v>
      </c>
      <c r="C16" s="52"/>
      <c r="D16" s="52" t="s">
        <v>36</v>
      </c>
      <c r="E16" s="52" t="s">
        <v>36</v>
      </c>
      <c r="F16" s="52" t="s">
        <v>36</v>
      </c>
      <c r="G16" s="52" t="s">
        <v>36</v>
      </c>
      <c r="H16" s="52" t="s">
        <v>36</v>
      </c>
      <c r="I16" s="52" t="s">
        <v>36</v>
      </c>
      <c r="J16" s="52" t="s">
        <v>36</v>
      </c>
      <c r="K16" s="52" t="s">
        <v>36</v>
      </c>
      <c r="L16" s="22">
        <f t="shared" si="0"/>
        <v>0</v>
      </c>
    </row>
    <row r="17" spans="1:14" ht="25.5" customHeight="1">
      <c r="A17" s="14" t="s">
        <v>46</v>
      </c>
      <c r="B17" s="12" t="s">
        <v>31</v>
      </c>
      <c r="C17" s="41" t="s">
        <v>36</v>
      </c>
      <c r="D17" s="41" t="s">
        <v>36</v>
      </c>
      <c r="E17" s="41" t="s">
        <v>36</v>
      </c>
      <c r="F17" s="41" t="s">
        <v>36</v>
      </c>
      <c r="G17" s="41" t="s">
        <v>36</v>
      </c>
      <c r="H17" s="41" t="s">
        <v>36</v>
      </c>
      <c r="I17" s="41" t="s">
        <v>36</v>
      </c>
      <c r="J17" s="41" t="s">
        <v>36</v>
      </c>
      <c r="K17" s="41" t="s">
        <v>36</v>
      </c>
      <c r="L17" s="50">
        <f t="shared" si="0"/>
        <v>0</v>
      </c>
    </row>
    <row r="18" spans="1:14" ht="16.5" customHeight="1">
      <c r="A18" s="11" t="s">
        <v>8</v>
      </c>
      <c r="B18" s="1" t="s">
        <v>32</v>
      </c>
      <c r="C18" s="37">
        <v>253</v>
      </c>
      <c r="D18" s="37" t="s">
        <v>36</v>
      </c>
      <c r="E18" s="37" t="s">
        <v>36</v>
      </c>
      <c r="F18" s="37" t="s">
        <v>36</v>
      </c>
      <c r="G18" s="37" t="s">
        <v>36</v>
      </c>
      <c r="H18" s="37" t="s">
        <v>36</v>
      </c>
      <c r="I18" s="37" t="s">
        <v>36</v>
      </c>
      <c r="J18" s="37" t="s">
        <v>36</v>
      </c>
      <c r="K18" s="37" t="s">
        <v>36</v>
      </c>
      <c r="L18" s="22">
        <f t="shared" si="0"/>
        <v>253</v>
      </c>
    </row>
    <row r="19" spans="1:14" ht="16.5" customHeight="1">
      <c r="A19" s="11" t="s">
        <v>9</v>
      </c>
      <c r="B19" s="1" t="s">
        <v>33</v>
      </c>
      <c r="C19" s="37" t="s">
        <v>36</v>
      </c>
      <c r="D19" s="37" t="s">
        <v>36</v>
      </c>
      <c r="E19" s="37" t="s">
        <v>36</v>
      </c>
      <c r="F19" s="37" t="s">
        <v>36</v>
      </c>
      <c r="G19" s="37" t="s">
        <v>36</v>
      </c>
      <c r="H19" s="37" t="s">
        <v>36</v>
      </c>
      <c r="I19" s="37" t="s">
        <v>36</v>
      </c>
      <c r="J19" s="37" t="s">
        <v>36</v>
      </c>
      <c r="K19" s="37" t="s">
        <v>36</v>
      </c>
      <c r="L19" s="22">
        <f t="shared" si="0"/>
        <v>0</v>
      </c>
    </row>
    <row r="20" spans="1:14" ht="25.5" customHeight="1">
      <c r="A20" s="13" t="s">
        <v>47</v>
      </c>
      <c r="B20" s="1" t="s">
        <v>34</v>
      </c>
      <c r="C20" s="52">
        <v>253</v>
      </c>
      <c r="D20" s="52" t="s">
        <v>36</v>
      </c>
      <c r="E20" s="52" t="s">
        <v>36</v>
      </c>
      <c r="F20" s="52" t="s">
        <v>36</v>
      </c>
      <c r="G20" s="52" t="s">
        <v>36</v>
      </c>
      <c r="H20" s="52" t="s">
        <v>36</v>
      </c>
      <c r="I20" s="52" t="s">
        <v>36</v>
      </c>
      <c r="J20" s="52" t="s">
        <v>36</v>
      </c>
      <c r="K20" s="52" t="s">
        <v>36</v>
      </c>
      <c r="L20" s="22">
        <f t="shared" si="0"/>
        <v>253</v>
      </c>
    </row>
    <row r="21" spans="1:14" ht="21.75" customHeight="1">
      <c r="A21" s="46" t="s">
        <v>19</v>
      </c>
      <c r="B21" s="10"/>
      <c r="C21" s="50"/>
      <c r="D21" s="50"/>
      <c r="E21" s="50"/>
      <c r="F21" s="50"/>
      <c r="G21" s="50"/>
      <c r="H21" s="50"/>
      <c r="I21" s="50"/>
      <c r="J21" s="50"/>
      <c r="K21" s="50"/>
      <c r="L21" s="50"/>
    </row>
    <row r="22" spans="1:14" ht="25.5" customHeight="1">
      <c r="A22" s="14" t="s">
        <v>46</v>
      </c>
      <c r="B22" s="12" t="s">
        <v>35</v>
      </c>
      <c r="C22" s="41" t="s">
        <v>36</v>
      </c>
      <c r="D22" s="41" t="s">
        <v>36</v>
      </c>
      <c r="E22" s="41" t="s">
        <v>36</v>
      </c>
      <c r="F22" s="41" t="s">
        <v>36</v>
      </c>
      <c r="G22" s="41" t="s">
        <v>36</v>
      </c>
      <c r="H22" s="41" t="s">
        <v>36</v>
      </c>
      <c r="I22" s="41" t="s">
        <v>36</v>
      </c>
      <c r="J22" s="41" t="s">
        <v>36</v>
      </c>
      <c r="K22" s="42"/>
      <c r="L22" s="50">
        <f t="shared" ref="L22:L29" si="1">SUM(C22:J22)</f>
        <v>0</v>
      </c>
    </row>
    <row r="23" spans="1:14" ht="16.5" customHeight="1">
      <c r="A23" s="11" t="s">
        <v>20</v>
      </c>
      <c r="B23" s="1" t="s">
        <v>48</v>
      </c>
      <c r="C23" s="37" t="s">
        <v>36</v>
      </c>
      <c r="D23" s="37" t="s">
        <v>36</v>
      </c>
      <c r="E23" s="37" t="s">
        <v>36</v>
      </c>
      <c r="F23" s="37" t="s">
        <v>36</v>
      </c>
      <c r="G23" s="37" t="s">
        <v>36</v>
      </c>
      <c r="H23" s="37" t="s">
        <v>36</v>
      </c>
      <c r="I23" s="37" t="s">
        <v>36</v>
      </c>
      <c r="J23" s="37" t="s">
        <v>36</v>
      </c>
      <c r="K23" s="43"/>
      <c r="L23" s="22">
        <f t="shared" si="1"/>
        <v>0</v>
      </c>
    </row>
    <row r="24" spans="1:14" ht="16.5" customHeight="1">
      <c r="A24" s="11" t="s">
        <v>9</v>
      </c>
      <c r="B24" s="1" t="s">
        <v>49</v>
      </c>
      <c r="C24" s="37" t="s">
        <v>36</v>
      </c>
      <c r="D24" s="37" t="s">
        <v>36</v>
      </c>
      <c r="E24" s="37" t="s">
        <v>36</v>
      </c>
      <c r="F24" s="37" t="s">
        <v>36</v>
      </c>
      <c r="G24" s="37" t="s">
        <v>36</v>
      </c>
      <c r="H24" s="37" t="s">
        <v>36</v>
      </c>
      <c r="I24" s="37" t="s">
        <v>36</v>
      </c>
      <c r="J24" s="37" t="s">
        <v>36</v>
      </c>
      <c r="K24" s="43"/>
      <c r="L24" s="22">
        <f t="shared" si="1"/>
        <v>0</v>
      </c>
    </row>
    <row r="25" spans="1:14" ht="25.5" customHeight="1">
      <c r="A25" s="13" t="s">
        <v>47</v>
      </c>
      <c r="B25" s="1" t="s">
        <v>50</v>
      </c>
      <c r="C25" s="52" t="s">
        <v>36</v>
      </c>
      <c r="D25" s="52" t="s">
        <v>36</v>
      </c>
      <c r="E25" s="52" t="s">
        <v>36</v>
      </c>
      <c r="F25" s="52" t="s">
        <v>36</v>
      </c>
      <c r="G25" s="52" t="s">
        <v>36</v>
      </c>
      <c r="H25" s="52" t="s">
        <v>36</v>
      </c>
      <c r="I25" s="52" t="s">
        <v>36</v>
      </c>
      <c r="J25" s="52" t="s">
        <v>36</v>
      </c>
      <c r="K25" s="45"/>
      <c r="L25" s="22">
        <f t="shared" si="1"/>
        <v>0</v>
      </c>
    </row>
    <row r="26" spans="1:14" ht="25.5" customHeight="1">
      <c r="A26" s="14" t="s">
        <v>311</v>
      </c>
      <c r="B26" s="12" t="s">
        <v>51</v>
      </c>
      <c r="C26" s="41" t="s">
        <v>36</v>
      </c>
      <c r="D26" s="41" t="s">
        <v>36</v>
      </c>
      <c r="E26" s="41" t="s">
        <v>36</v>
      </c>
      <c r="F26" s="41" t="s">
        <v>36</v>
      </c>
      <c r="G26" s="41" t="s">
        <v>36</v>
      </c>
      <c r="H26" s="41" t="s">
        <v>36</v>
      </c>
      <c r="I26" s="41" t="s">
        <v>36</v>
      </c>
      <c r="J26" s="41" t="s">
        <v>36</v>
      </c>
      <c r="K26" s="42"/>
      <c r="L26" s="50">
        <f t="shared" si="1"/>
        <v>0</v>
      </c>
    </row>
    <row r="27" spans="1:14" ht="16.5" customHeight="1">
      <c r="A27" s="11" t="s">
        <v>20</v>
      </c>
      <c r="B27" s="1" t="s">
        <v>52</v>
      </c>
      <c r="C27" s="37" t="s">
        <v>36</v>
      </c>
      <c r="D27" s="37" t="s">
        <v>36</v>
      </c>
      <c r="E27" s="37" t="s">
        <v>36</v>
      </c>
      <c r="F27" s="37" t="s">
        <v>36</v>
      </c>
      <c r="G27" s="37" t="s">
        <v>36</v>
      </c>
      <c r="H27" s="37" t="s">
        <v>36</v>
      </c>
      <c r="I27" s="37" t="s">
        <v>36</v>
      </c>
      <c r="J27" s="37" t="s">
        <v>36</v>
      </c>
      <c r="K27" s="43"/>
      <c r="L27" s="22">
        <f t="shared" si="1"/>
        <v>0</v>
      </c>
    </row>
    <row r="28" spans="1:14" ht="16.5" customHeight="1">
      <c r="A28" s="11" t="s">
        <v>9</v>
      </c>
      <c r="B28" s="1" t="s">
        <v>53</v>
      </c>
      <c r="C28" s="37" t="s">
        <v>36</v>
      </c>
      <c r="D28" s="37" t="s">
        <v>36</v>
      </c>
      <c r="E28" s="37" t="s">
        <v>36</v>
      </c>
      <c r="F28" s="37" t="s">
        <v>36</v>
      </c>
      <c r="G28" s="37" t="s">
        <v>36</v>
      </c>
      <c r="H28" s="37" t="s">
        <v>36</v>
      </c>
      <c r="I28" s="37" t="s">
        <v>36</v>
      </c>
      <c r="J28" s="37" t="s">
        <v>36</v>
      </c>
      <c r="K28" s="43"/>
      <c r="L28" s="22">
        <f t="shared" si="1"/>
        <v>0</v>
      </c>
    </row>
    <row r="29" spans="1:14" ht="25.5" customHeight="1">
      <c r="A29" s="13" t="s">
        <v>312</v>
      </c>
      <c r="B29" s="1" t="s">
        <v>54</v>
      </c>
      <c r="C29" s="52"/>
      <c r="D29" s="52" t="s">
        <v>36</v>
      </c>
      <c r="E29" s="52" t="s">
        <v>36</v>
      </c>
      <c r="F29" s="52" t="s">
        <v>36</v>
      </c>
      <c r="G29" s="52" t="s">
        <v>36</v>
      </c>
      <c r="H29" s="52" t="s">
        <v>36</v>
      </c>
      <c r="I29" s="52" t="s">
        <v>36</v>
      </c>
      <c r="J29" s="52" t="s">
        <v>36</v>
      </c>
      <c r="K29" s="45"/>
      <c r="L29" s="22">
        <f t="shared" si="1"/>
        <v>0</v>
      </c>
    </row>
    <row r="30" spans="1:14" ht="25.5" customHeight="1">
      <c r="A30" s="46" t="s">
        <v>14</v>
      </c>
      <c r="B30" s="10"/>
      <c r="C30" s="50"/>
      <c r="D30" s="50"/>
      <c r="E30" s="50"/>
      <c r="F30" s="50"/>
      <c r="G30" s="50"/>
      <c r="H30" s="50"/>
      <c r="I30" s="50"/>
      <c r="J30" s="50"/>
      <c r="K30" s="50"/>
      <c r="L30" s="50"/>
    </row>
    <row r="31" spans="1:14" ht="16.5" customHeight="1" thickBot="1">
      <c r="A31" s="15" t="s">
        <v>316</v>
      </c>
      <c r="B31" s="1" t="s">
        <v>55</v>
      </c>
      <c r="C31" s="53" t="s">
        <v>36</v>
      </c>
      <c r="D31" s="53" t="s">
        <v>36</v>
      </c>
      <c r="E31" s="53" t="s">
        <v>36</v>
      </c>
      <c r="F31" s="53" t="s">
        <v>36</v>
      </c>
      <c r="G31" s="53" t="s">
        <v>36</v>
      </c>
      <c r="H31" s="53" t="s">
        <v>36</v>
      </c>
      <c r="I31" s="53" t="s">
        <v>36</v>
      </c>
      <c r="J31" s="53" t="s">
        <v>36</v>
      </c>
      <c r="K31" s="53" t="s">
        <v>36</v>
      </c>
      <c r="L31" s="51">
        <f>SUM(C31:K31)</f>
        <v>0</v>
      </c>
    </row>
    <row r="32" spans="1:14" ht="16.5" customHeight="1" thickTop="1" thickBot="1">
      <c r="A32" s="15" t="s">
        <v>318</v>
      </c>
      <c r="B32" s="1" t="s">
        <v>56</v>
      </c>
      <c r="C32" s="53" t="s">
        <v>36</v>
      </c>
      <c r="D32" s="53" t="s">
        <v>36</v>
      </c>
      <c r="E32" s="53" t="s">
        <v>36</v>
      </c>
      <c r="F32" s="53" t="s">
        <v>36</v>
      </c>
      <c r="G32" s="53" t="s">
        <v>36</v>
      </c>
      <c r="H32" s="53" t="s">
        <v>36</v>
      </c>
      <c r="I32" s="53" t="s">
        <v>36</v>
      </c>
      <c r="J32" s="53" t="s">
        <v>36</v>
      </c>
      <c r="K32" s="53" t="s">
        <v>36</v>
      </c>
      <c r="L32" s="51">
        <f>SUM(C32:K32)</f>
        <v>0</v>
      </c>
      <c r="M32" s="54" t="e">
        <f>+#REF!</f>
        <v>#REF!</v>
      </c>
      <c r="N32" s="54" t="e">
        <f>+L32-M32</f>
        <v>#REF!</v>
      </c>
    </row>
    <row r="33" spans="1:14" s="33" customFormat="1" ht="18.75" customHeight="1" thickTop="1">
      <c r="A33" s="16" t="s">
        <v>317</v>
      </c>
      <c r="B33" s="1" t="s">
        <v>57</v>
      </c>
      <c r="C33" s="126">
        <v>253</v>
      </c>
      <c r="D33" s="52" t="s">
        <v>36</v>
      </c>
      <c r="E33" s="52" t="s">
        <v>36</v>
      </c>
      <c r="F33" s="52" t="s">
        <v>36</v>
      </c>
      <c r="G33" s="52" t="s">
        <v>36</v>
      </c>
      <c r="H33" s="52" t="s">
        <v>36</v>
      </c>
      <c r="I33" s="52" t="s">
        <v>36</v>
      </c>
      <c r="J33" s="52" t="s">
        <v>36</v>
      </c>
      <c r="K33" s="52" t="s">
        <v>36</v>
      </c>
      <c r="L33" s="22">
        <f>SUM(C33:K33)</f>
        <v>253</v>
      </c>
      <c r="M33" s="55" t="e">
        <f>+#REF!</f>
        <v>#REF!</v>
      </c>
      <c r="N33" s="55" t="e">
        <f>+L33-M33</f>
        <v>#REF!</v>
      </c>
    </row>
    <row r="34" spans="1:14" s="33" customFormat="1" ht="14.25" customHeight="1">
      <c r="L34" s="34"/>
      <c r="M34" s="34"/>
      <c r="N34" s="34"/>
    </row>
  </sheetData>
  <sheetProtection formatCells="0" formatColumns="0" formatRows="0" insertColumns="0" insertRows="0" insertHyperlinks="0" deleteColumns="0" deleteRows="0" sort="0" autoFilter="0" pivotTables="0"/>
  <mergeCells count="4">
    <mergeCell ref="C2:F2"/>
    <mergeCell ref="C3:F3"/>
    <mergeCell ref="C4:F4"/>
    <mergeCell ref="D5:F5"/>
  </mergeCells>
  <pageMargins left="0.2" right="0.2" top="0.23" bottom="0.26" header="0.2" footer="0.19"/>
  <pageSetup scale="80" orientation="landscape" errors="blank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M40"/>
  <sheetViews>
    <sheetView tabSelected="1" view="pageBreakPreview" topLeftCell="A19" zoomScaleSheetLayoutView="100" workbookViewId="0">
      <selection activeCell="C32" sqref="C32"/>
    </sheetView>
  </sheetViews>
  <sheetFormatPr defaultRowHeight="13.5"/>
  <cols>
    <col min="1" max="1" width="4.28515625" style="102" customWidth="1"/>
    <col min="2" max="2" width="52.140625" style="103" customWidth="1"/>
    <col min="3" max="4" width="17.85546875" style="103" customWidth="1"/>
    <col min="5" max="5" width="14.140625" style="103" customWidth="1"/>
    <col min="6" max="6" width="13.140625" style="103" customWidth="1"/>
    <col min="7" max="16384" width="9.140625" style="103"/>
  </cols>
  <sheetData>
    <row r="1" spans="1:13" ht="16.5" customHeight="1">
      <c r="A1" s="162" t="s">
        <v>113</v>
      </c>
      <c r="B1" s="162"/>
      <c r="C1" s="162"/>
      <c r="D1" s="162"/>
      <c r="E1" s="162"/>
    </row>
    <row r="2" spans="1:13" s="101" customFormat="1" ht="20.25" customHeight="1">
      <c r="A2" s="163" t="s">
        <v>114</v>
      </c>
      <c r="B2" s="163"/>
      <c r="C2" s="127">
        <v>74</v>
      </c>
      <c r="D2" s="164" t="s">
        <v>115</v>
      </c>
      <c r="E2" s="164"/>
    </row>
    <row r="3" spans="1:13" ht="45" customHeight="1">
      <c r="A3" s="165" t="s">
        <v>158</v>
      </c>
      <c r="B3" s="165"/>
      <c r="C3" s="165"/>
      <c r="D3" s="165"/>
      <c r="E3" s="165"/>
      <c r="F3" s="128"/>
      <c r="G3" s="128"/>
      <c r="H3" s="128"/>
    </row>
    <row r="4" spans="1:13" s="130" customFormat="1" ht="22.5" customHeight="1">
      <c r="A4" s="161" t="s">
        <v>330</v>
      </c>
      <c r="B4" s="161"/>
      <c r="C4" s="161"/>
      <c r="D4" s="161"/>
      <c r="E4" s="161"/>
      <c r="F4" s="129"/>
      <c r="G4" s="129"/>
      <c r="H4" s="129"/>
      <c r="I4" s="129"/>
      <c r="J4" s="129"/>
      <c r="K4" s="129"/>
      <c r="L4" s="129"/>
      <c r="M4" s="129"/>
    </row>
    <row r="5" spans="1:13">
      <c r="E5" s="104" t="s">
        <v>116</v>
      </c>
    </row>
    <row r="6" spans="1:13" s="101" customFormat="1" ht="63.75" customHeight="1">
      <c r="A6" s="131" t="s">
        <v>74</v>
      </c>
      <c r="B6" s="132" t="s">
        <v>117</v>
      </c>
      <c r="C6" s="133" t="s">
        <v>160</v>
      </c>
      <c r="D6" s="133" t="s">
        <v>159</v>
      </c>
      <c r="E6" s="134" t="s">
        <v>118</v>
      </c>
    </row>
    <row r="7" spans="1:13" ht="31.5" customHeight="1">
      <c r="A7" s="135" t="s">
        <v>119</v>
      </c>
      <c r="B7" s="105" t="s">
        <v>120</v>
      </c>
      <c r="C7" s="136">
        <f>SUM(C8:C8,C9:C10)</f>
        <v>18222</v>
      </c>
      <c r="D7" s="136">
        <f>SUM(D8:D8,D9:D10)</f>
        <v>14813.8</v>
      </c>
      <c r="E7" s="136">
        <f t="shared" ref="E7:E33" si="0">D7-C7</f>
        <v>-3408.2000000000007</v>
      </c>
      <c r="F7" s="137"/>
    </row>
    <row r="8" spans="1:13" ht="18.75" customHeight="1">
      <c r="A8" s="138">
        <v>1</v>
      </c>
      <c r="B8" s="110" t="s">
        <v>121</v>
      </c>
      <c r="C8" s="139">
        <v>18202.5</v>
      </c>
      <c r="D8" s="139">
        <v>14785</v>
      </c>
      <c r="E8" s="139">
        <f t="shared" si="0"/>
        <v>-3417.5</v>
      </c>
      <c r="F8" s="137"/>
      <c r="G8" s="137"/>
    </row>
    <row r="9" spans="1:13" ht="18.75" customHeight="1">
      <c r="A9" s="138">
        <v>2</v>
      </c>
      <c r="B9" s="110" t="s">
        <v>122</v>
      </c>
      <c r="C9" s="111">
        <v>19.5</v>
      </c>
      <c r="D9" s="111">
        <v>27.3</v>
      </c>
      <c r="E9" s="139">
        <f t="shared" si="0"/>
        <v>7.8000000000000007</v>
      </c>
      <c r="F9" s="137"/>
    </row>
    <row r="10" spans="1:13" ht="18.75" customHeight="1">
      <c r="A10" s="138">
        <v>3</v>
      </c>
      <c r="B10" s="110" t="s">
        <v>329</v>
      </c>
      <c r="C10" s="111"/>
      <c r="D10" s="111">
        <v>1.5</v>
      </c>
      <c r="E10" s="139">
        <f t="shared" si="0"/>
        <v>1.5</v>
      </c>
      <c r="F10" s="137"/>
    </row>
    <row r="11" spans="1:13" ht="29.25" customHeight="1">
      <c r="A11" s="135" t="s">
        <v>123</v>
      </c>
      <c r="B11" s="105" t="s">
        <v>124</v>
      </c>
      <c r="C11" s="106">
        <f>SUM(C12,C13:C19,C23:C30,C31:C32)</f>
        <v>18222</v>
      </c>
      <c r="D11" s="106">
        <f>SUM(D12,D13:D19,D23:D30,D31:D32)</f>
        <v>15364.4</v>
      </c>
      <c r="E11" s="136">
        <f t="shared" si="0"/>
        <v>-2857.6000000000004</v>
      </c>
      <c r="F11" s="137"/>
    </row>
    <row r="12" spans="1:13" ht="21" customHeight="1">
      <c r="A12" s="138">
        <v>1</v>
      </c>
      <c r="B12" s="110" t="s">
        <v>125</v>
      </c>
      <c r="C12" s="111">
        <v>11117.6</v>
      </c>
      <c r="D12" s="139">
        <v>11255.9</v>
      </c>
      <c r="E12" s="139">
        <f t="shared" si="0"/>
        <v>138.29999999999927</v>
      </c>
      <c r="F12" s="137"/>
    </row>
    <row r="13" spans="1:13" ht="21" customHeight="1">
      <c r="A13" s="138">
        <v>2</v>
      </c>
      <c r="B13" s="110" t="s">
        <v>126</v>
      </c>
      <c r="C13" s="111">
        <v>3971.1</v>
      </c>
      <c r="D13" s="139">
        <v>2752.7</v>
      </c>
      <c r="E13" s="139">
        <f t="shared" si="0"/>
        <v>-1218.4000000000001</v>
      </c>
      <c r="F13" s="137"/>
    </row>
    <row r="14" spans="1:13" ht="21" customHeight="1">
      <c r="A14" s="138">
        <v>3</v>
      </c>
      <c r="B14" s="110" t="s">
        <v>127</v>
      </c>
      <c r="C14" s="111">
        <v>375</v>
      </c>
      <c r="D14" s="139">
        <v>117.6</v>
      </c>
      <c r="E14" s="139">
        <f t="shared" si="0"/>
        <v>-257.39999999999998</v>
      </c>
      <c r="F14" s="137"/>
    </row>
    <row r="15" spans="1:13" ht="21" customHeight="1">
      <c r="A15" s="138">
        <v>4</v>
      </c>
      <c r="B15" s="110" t="s">
        <v>128</v>
      </c>
      <c r="C15" s="111">
        <v>258.7</v>
      </c>
      <c r="D15" s="111">
        <v>237.7</v>
      </c>
      <c r="E15" s="139">
        <f t="shared" si="0"/>
        <v>-21</v>
      </c>
      <c r="F15" s="137"/>
    </row>
    <row r="16" spans="1:13" ht="21" customHeight="1">
      <c r="A16" s="138">
        <v>5</v>
      </c>
      <c r="B16" s="110" t="s">
        <v>129</v>
      </c>
      <c r="C16" s="111">
        <v>37.799999999999997</v>
      </c>
      <c r="D16" s="139">
        <v>21.2</v>
      </c>
      <c r="E16" s="139">
        <f t="shared" si="0"/>
        <v>-16.599999999999998</v>
      </c>
      <c r="F16" s="137"/>
    </row>
    <row r="17" spans="1:6" ht="21" customHeight="1">
      <c r="A17" s="138">
        <v>6</v>
      </c>
      <c r="B17" s="110" t="s">
        <v>130</v>
      </c>
      <c r="C17" s="111">
        <v>15.4</v>
      </c>
      <c r="D17" s="139">
        <v>15.4</v>
      </c>
      <c r="E17" s="139">
        <f t="shared" si="0"/>
        <v>0</v>
      </c>
      <c r="F17" s="137"/>
    </row>
    <row r="18" spans="1:6" ht="21" customHeight="1">
      <c r="A18" s="138">
        <v>7</v>
      </c>
      <c r="B18" s="110" t="s">
        <v>131</v>
      </c>
      <c r="C18" s="111">
        <v>38.200000000000003</v>
      </c>
      <c r="D18" s="139">
        <v>25.5</v>
      </c>
      <c r="E18" s="139">
        <f t="shared" si="0"/>
        <v>-12.700000000000003</v>
      </c>
      <c r="F18" s="137"/>
    </row>
    <row r="19" spans="1:6" ht="21" customHeight="1">
      <c r="A19" s="138">
        <v>8</v>
      </c>
      <c r="B19" s="110" t="s">
        <v>132</v>
      </c>
      <c r="C19" s="111">
        <f>SUM(C20:C22)</f>
        <v>106.5</v>
      </c>
      <c r="D19" s="111">
        <f>SUM(D20:D22)</f>
        <v>100.4</v>
      </c>
      <c r="E19" s="139">
        <f t="shared" si="0"/>
        <v>-6.0999999999999943</v>
      </c>
      <c r="F19" s="137"/>
    </row>
    <row r="20" spans="1:6" s="142" customFormat="1" ht="21" customHeight="1">
      <c r="A20" s="140">
        <v>8.1</v>
      </c>
      <c r="B20" s="112" t="s">
        <v>133</v>
      </c>
      <c r="C20" s="111">
        <v>43.2</v>
      </c>
      <c r="D20" s="139">
        <v>38.4</v>
      </c>
      <c r="E20" s="139">
        <f t="shared" si="0"/>
        <v>-4.8000000000000043</v>
      </c>
      <c r="F20" s="141"/>
    </row>
    <row r="21" spans="1:6" s="142" customFormat="1" ht="21" customHeight="1">
      <c r="A21" s="140">
        <v>8.1999999999999993</v>
      </c>
      <c r="B21" s="112" t="s">
        <v>134</v>
      </c>
      <c r="C21" s="111">
        <v>9.3000000000000007</v>
      </c>
      <c r="D21" s="139">
        <v>14</v>
      </c>
      <c r="E21" s="139">
        <f t="shared" si="0"/>
        <v>4.6999999999999993</v>
      </c>
      <c r="F21" s="141"/>
    </row>
    <row r="22" spans="1:6" s="142" customFormat="1" ht="21" customHeight="1">
      <c r="A22" s="140">
        <v>8.3000000000000007</v>
      </c>
      <c r="B22" s="112" t="s">
        <v>135</v>
      </c>
      <c r="C22" s="111">
        <v>54</v>
      </c>
      <c r="D22" s="139">
        <v>48</v>
      </c>
      <c r="E22" s="139">
        <f t="shared" si="0"/>
        <v>-6</v>
      </c>
      <c r="F22" s="141"/>
    </row>
    <row r="23" spans="1:6" ht="21" customHeight="1">
      <c r="A23" s="138">
        <v>9</v>
      </c>
      <c r="B23" s="110" t="s">
        <v>136</v>
      </c>
      <c r="C23" s="111">
        <v>375</v>
      </c>
      <c r="D23" s="139">
        <v>300</v>
      </c>
      <c r="E23" s="139">
        <f t="shared" si="0"/>
        <v>-75</v>
      </c>
      <c r="F23" s="137"/>
    </row>
    <row r="24" spans="1:6" ht="21" customHeight="1">
      <c r="A24" s="138">
        <v>10</v>
      </c>
      <c r="B24" s="110" t="s">
        <v>137</v>
      </c>
      <c r="C24" s="111">
        <v>300</v>
      </c>
      <c r="D24" s="139">
        <v>300</v>
      </c>
      <c r="E24" s="139">
        <f t="shared" si="0"/>
        <v>0</v>
      </c>
      <c r="F24" s="137"/>
    </row>
    <row r="25" spans="1:6" ht="21" customHeight="1">
      <c r="A25" s="138">
        <v>11</v>
      </c>
      <c r="B25" s="108" t="s">
        <v>138</v>
      </c>
      <c r="C25" s="111">
        <v>375</v>
      </c>
      <c r="D25" s="139">
        <v>0</v>
      </c>
      <c r="E25" s="139">
        <f t="shared" si="0"/>
        <v>-375</v>
      </c>
      <c r="F25" s="137"/>
    </row>
    <row r="26" spans="1:6" ht="21" customHeight="1">
      <c r="A26" s="138">
        <v>12</v>
      </c>
      <c r="B26" s="110" t="s">
        <v>139</v>
      </c>
      <c r="C26" s="111">
        <v>112.5</v>
      </c>
      <c r="D26" s="139">
        <v>48</v>
      </c>
      <c r="E26" s="139">
        <f t="shared" si="0"/>
        <v>-64.5</v>
      </c>
      <c r="F26" s="137"/>
    </row>
    <row r="27" spans="1:6" ht="21" customHeight="1">
      <c r="A27" s="138">
        <v>13</v>
      </c>
      <c r="B27" s="110" t="s">
        <v>140</v>
      </c>
      <c r="C27" s="139">
        <v>52.5</v>
      </c>
      <c r="D27" s="139">
        <v>0</v>
      </c>
      <c r="E27" s="139">
        <f>D27-C27</f>
        <v>-52.5</v>
      </c>
      <c r="F27" s="137"/>
    </row>
    <row r="28" spans="1:6" ht="21" customHeight="1">
      <c r="A28" s="138">
        <v>14</v>
      </c>
      <c r="B28" s="110" t="s">
        <v>141</v>
      </c>
      <c r="C28" s="111">
        <v>22.5</v>
      </c>
      <c r="D28" s="139">
        <v>14</v>
      </c>
      <c r="E28" s="139">
        <f t="shared" si="0"/>
        <v>-8.5</v>
      </c>
      <c r="F28" s="137"/>
    </row>
    <row r="29" spans="1:6" ht="21" customHeight="1">
      <c r="A29" s="138">
        <v>15</v>
      </c>
      <c r="B29" s="110" t="s">
        <v>142</v>
      </c>
      <c r="C29" s="139">
        <v>78.8</v>
      </c>
      <c r="D29" s="139">
        <v>95</v>
      </c>
      <c r="E29" s="139">
        <f t="shared" si="0"/>
        <v>16.200000000000003</v>
      </c>
      <c r="F29" s="137"/>
    </row>
    <row r="30" spans="1:6" ht="21" customHeight="1">
      <c r="A30" s="138">
        <v>16</v>
      </c>
      <c r="B30" s="110" t="s">
        <v>143</v>
      </c>
      <c r="C30" s="139">
        <v>11.3</v>
      </c>
      <c r="D30" s="139">
        <v>0</v>
      </c>
      <c r="E30" s="139">
        <f t="shared" ref="E30" si="1">D30-C30</f>
        <v>-11.3</v>
      </c>
      <c r="F30" s="137"/>
    </row>
    <row r="31" spans="1:6" ht="23.25" customHeight="1">
      <c r="A31" s="138">
        <v>17</v>
      </c>
      <c r="B31" s="143" t="s">
        <v>144</v>
      </c>
      <c r="C31" s="139">
        <v>121.5</v>
      </c>
      <c r="D31" s="139">
        <v>81</v>
      </c>
      <c r="E31" s="139">
        <f>D31-C31</f>
        <v>-40.5</v>
      </c>
      <c r="F31" s="137"/>
    </row>
    <row r="32" spans="1:6" ht="21" customHeight="1">
      <c r="A32" s="138">
        <v>18</v>
      </c>
      <c r="B32" s="110" t="s">
        <v>145</v>
      </c>
      <c r="C32" s="139">
        <v>852.6</v>
      </c>
      <c r="D32" s="139"/>
      <c r="E32" s="139">
        <f>D32-C32</f>
        <v>-852.6</v>
      </c>
      <c r="F32" s="137"/>
    </row>
    <row r="33" spans="1:6" s="107" customFormat="1" ht="24.75" customHeight="1">
      <c r="A33" s="135" t="s">
        <v>146</v>
      </c>
      <c r="B33" s="144" t="s">
        <v>147</v>
      </c>
      <c r="C33" s="136">
        <f>C7-C11</f>
        <v>0</v>
      </c>
      <c r="D33" s="136">
        <f>D7-D11</f>
        <v>-550.60000000000036</v>
      </c>
      <c r="E33" s="136">
        <f t="shared" si="0"/>
        <v>-550.60000000000036</v>
      </c>
      <c r="F33" s="145"/>
    </row>
    <row r="34" spans="1:6">
      <c r="B34" s="137"/>
      <c r="C34" s="137"/>
      <c r="D34" s="137"/>
      <c r="E34" s="137"/>
      <c r="F34" s="137"/>
    </row>
    <row r="35" spans="1:6">
      <c r="B35" s="137"/>
      <c r="C35" s="137"/>
      <c r="D35" s="137"/>
      <c r="E35" s="137"/>
      <c r="F35" s="137"/>
    </row>
    <row r="36" spans="1:6">
      <c r="B36" s="137"/>
      <c r="C36" s="137"/>
      <c r="D36" s="137"/>
      <c r="E36" s="137"/>
      <c r="F36" s="137"/>
    </row>
    <row r="37" spans="1:6">
      <c r="B37" s="137"/>
      <c r="C37" s="137"/>
      <c r="D37" s="137"/>
      <c r="E37" s="137"/>
      <c r="F37" s="137"/>
    </row>
    <row r="38" spans="1:6">
      <c r="B38" s="137"/>
      <c r="C38" s="137"/>
      <c r="D38" s="137"/>
      <c r="E38" s="137"/>
    </row>
    <row r="39" spans="1:6">
      <c r="B39" s="137"/>
      <c r="C39" s="137"/>
      <c r="D39" s="137"/>
      <c r="E39" s="137"/>
    </row>
    <row r="40" spans="1:6">
      <c r="B40" s="137"/>
      <c r="C40" s="137"/>
      <c r="D40" s="137"/>
      <c r="E40" s="137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5">
    <mergeCell ref="A4:E4"/>
    <mergeCell ref="A1:E1"/>
    <mergeCell ref="A2:B2"/>
    <mergeCell ref="D2:E2"/>
    <mergeCell ref="A3:E3"/>
  </mergeCells>
  <pageMargins left="0.15748031496062992" right="0.19685039370078741" top="0.23622047244094491" bottom="0.23622047244094491" header="0.15748031496062992" footer="0.19685039370078741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M35"/>
  <sheetViews>
    <sheetView view="pageBreakPreview" topLeftCell="A6" workbookViewId="0">
      <selection activeCell="D7" sqref="D7"/>
    </sheetView>
  </sheetViews>
  <sheetFormatPr defaultRowHeight="13.5"/>
  <cols>
    <col min="1" max="1" width="4.85546875" style="103" customWidth="1"/>
    <col min="2" max="2" width="52.42578125" style="103" customWidth="1"/>
    <col min="3" max="3" width="17.7109375" style="103" customWidth="1"/>
    <col min="4" max="4" width="18" style="103" customWidth="1"/>
    <col min="5" max="5" width="14.42578125" style="103" customWidth="1"/>
    <col min="6" max="16384" width="9.140625" style="103"/>
  </cols>
  <sheetData>
    <row r="1" spans="1:13" ht="20.25" customHeight="1">
      <c r="A1" s="162" t="s">
        <v>148</v>
      </c>
      <c r="B1" s="162"/>
      <c r="C1" s="162"/>
      <c r="D1" s="162"/>
      <c r="E1" s="162"/>
    </row>
    <row r="2" spans="1:13" s="101" customFormat="1" ht="19.5" customHeight="1">
      <c r="A2" s="163" t="s">
        <v>172</v>
      </c>
      <c r="B2" s="163"/>
      <c r="C2" s="127">
        <v>74</v>
      </c>
      <c r="D2" s="164" t="s">
        <v>115</v>
      </c>
      <c r="E2" s="164"/>
    </row>
    <row r="3" spans="1:13" ht="49.5" customHeight="1">
      <c r="A3" s="165" t="s">
        <v>161</v>
      </c>
      <c r="B3" s="165"/>
      <c r="C3" s="165"/>
      <c r="D3" s="165"/>
      <c r="E3" s="165"/>
      <c r="F3" s="128"/>
      <c r="G3" s="128"/>
      <c r="H3" s="128"/>
      <c r="I3" s="128"/>
      <c r="J3" s="128"/>
      <c r="K3" s="128"/>
    </row>
    <row r="4" spans="1:13" s="130" customFormat="1" ht="22.5" customHeight="1">
      <c r="A4" s="161" t="s">
        <v>330</v>
      </c>
      <c r="B4" s="161"/>
      <c r="C4" s="161"/>
      <c r="D4" s="161"/>
      <c r="E4" s="161"/>
      <c r="F4" s="129"/>
      <c r="G4" s="129"/>
      <c r="H4" s="129"/>
      <c r="I4" s="129"/>
      <c r="J4" s="129"/>
      <c r="K4" s="129"/>
      <c r="L4" s="129"/>
      <c r="M4" s="129"/>
    </row>
    <row r="5" spans="1:13" s="101" customFormat="1" ht="17.25" customHeight="1">
      <c r="A5" s="146"/>
      <c r="B5" s="146"/>
      <c r="E5" s="147" t="s">
        <v>149</v>
      </c>
    </row>
    <row r="6" spans="1:13" s="101" customFormat="1" ht="63" customHeight="1">
      <c r="A6" s="131" t="s">
        <v>74</v>
      </c>
      <c r="B6" s="132" t="s">
        <v>117</v>
      </c>
      <c r="C6" s="133" t="s">
        <v>160</v>
      </c>
      <c r="D6" s="133" t="s">
        <v>159</v>
      </c>
      <c r="E6" s="134" t="s">
        <v>118</v>
      </c>
    </row>
    <row r="7" spans="1:13" s="101" customFormat="1" ht="41.25" customHeight="1">
      <c r="A7" s="148" t="s">
        <v>119</v>
      </c>
      <c r="B7" s="149" t="s">
        <v>150</v>
      </c>
      <c r="C7" s="150">
        <v>2910.6</v>
      </c>
      <c r="D7" s="150">
        <v>2910.6</v>
      </c>
      <c r="E7" s="150">
        <f>D7-C7</f>
        <v>0</v>
      </c>
    </row>
    <row r="8" spans="1:13" s="101" customFormat="1" ht="34.5">
      <c r="A8" s="148" t="s">
        <v>123</v>
      </c>
      <c r="B8" s="149" t="s">
        <v>151</v>
      </c>
      <c r="C8" s="150">
        <f>SUM(C9:C10)</f>
        <v>17007</v>
      </c>
      <c r="D8" s="150">
        <f>SUM(D9:D10)</f>
        <v>14812.3</v>
      </c>
      <c r="E8" s="150">
        <f>D8-C8</f>
        <v>-2194.7000000000007</v>
      </c>
    </row>
    <row r="9" spans="1:13" s="101" customFormat="1" ht="17.25" customHeight="1">
      <c r="A9" s="138">
        <v>1</v>
      </c>
      <c r="B9" s="109" t="s">
        <v>121</v>
      </c>
      <c r="C9" s="151">
        <v>16989</v>
      </c>
      <c r="D9" s="151">
        <v>14785</v>
      </c>
      <c r="E9" s="151">
        <f>D9-C9</f>
        <v>-2204</v>
      </c>
    </row>
    <row r="10" spans="1:13" s="101" customFormat="1" ht="17.25" customHeight="1">
      <c r="A10" s="138">
        <v>2</v>
      </c>
      <c r="B10" s="109" t="s">
        <v>122</v>
      </c>
      <c r="C10" s="151">
        <v>18</v>
      </c>
      <c r="D10" s="151">
        <v>27.3</v>
      </c>
      <c r="E10" s="151">
        <f t="shared" ref="E10:E33" si="0">D10-C10</f>
        <v>9.3000000000000007</v>
      </c>
    </row>
    <row r="11" spans="1:13" s="101" customFormat="1" ht="43.5" customHeight="1">
      <c r="A11" s="148" t="s">
        <v>146</v>
      </c>
      <c r="B11" s="149" t="s">
        <v>152</v>
      </c>
      <c r="C11" s="150">
        <f>C12</f>
        <v>17083.7</v>
      </c>
      <c r="D11" s="150">
        <f>D12</f>
        <v>15235.7</v>
      </c>
      <c r="E11" s="150">
        <f t="shared" si="0"/>
        <v>-1848</v>
      </c>
    </row>
    <row r="12" spans="1:13" s="101" customFormat="1" ht="18" customHeight="1">
      <c r="A12" s="148" t="s">
        <v>153</v>
      </c>
      <c r="B12" s="149" t="s">
        <v>154</v>
      </c>
      <c r="C12" s="150">
        <f>SUM(C13,C14:C20,C24:C32,C34:C34)</f>
        <v>17083.7</v>
      </c>
      <c r="D12" s="150">
        <f>SUM(D13,D14:D20,D24:D32,D34:D34)</f>
        <v>15235.7</v>
      </c>
      <c r="E12" s="150">
        <f t="shared" si="0"/>
        <v>-1848</v>
      </c>
    </row>
    <row r="13" spans="1:13" s="101" customFormat="1" ht="18" customHeight="1">
      <c r="A13" s="138">
        <v>1</v>
      </c>
      <c r="B13" s="110" t="s">
        <v>125</v>
      </c>
      <c r="C13" s="151">
        <v>10810</v>
      </c>
      <c r="D13" s="151">
        <v>11298</v>
      </c>
      <c r="E13" s="151">
        <f t="shared" si="0"/>
        <v>488</v>
      </c>
    </row>
    <row r="14" spans="1:13" s="101" customFormat="1" ht="18" customHeight="1">
      <c r="A14" s="138">
        <v>2</v>
      </c>
      <c r="B14" s="110" t="s">
        <v>126</v>
      </c>
      <c r="C14" s="151">
        <v>3800</v>
      </c>
      <c r="D14" s="151">
        <v>2714</v>
      </c>
      <c r="E14" s="151">
        <f t="shared" si="0"/>
        <v>-1086</v>
      </c>
    </row>
    <row r="15" spans="1:13" s="101" customFormat="1" ht="18" customHeight="1">
      <c r="A15" s="138">
        <v>3</v>
      </c>
      <c r="B15" s="110" t="s">
        <v>127</v>
      </c>
      <c r="C15" s="151">
        <v>250</v>
      </c>
      <c r="D15" s="151">
        <v>0</v>
      </c>
      <c r="E15" s="151">
        <f t="shared" si="0"/>
        <v>-250</v>
      </c>
    </row>
    <row r="16" spans="1:13" s="101" customFormat="1" ht="18" customHeight="1">
      <c r="A16" s="138">
        <v>4</v>
      </c>
      <c r="B16" s="110" t="s">
        <v>128</v>
      </c>
      <c r="C16" s="151">
        <v>250</v>
      </c>
      <c r="D16" s="151">
        <v>215.6</v>
      </c>
      <c r="E16" s="151">
        <f t="shared" si="0"/>
        <v>-34.400000000000006</v>
      </c>
    </row>
    <row r="17" spans="1:8" s="101" customFormat="1" ht="18" customHeight="1">
      <c r="A17" s="138">
        <v>5</v>
      </c>
      <c r="B17" s="110" t="s">
        <v>129</v>
      </c>
      <c r="C17" s="151">
        <v>35</v>
      </c>
      <c r="D17" s="151">
        <v>16.7</v>
      </c>
      <c r="E17" s="151">
        <f t="shared" si="0"/>
        <v>-18.3</v>
      </c>
    </row>
    <row r="18" spans="1:8" s="101" customFormat="1" ht="16.5" customHeight="1">
      <c r="A18" s="138">
        <v>6</v>
      </c>
      <c r="B18" s="110" t="s">
        <v>130</v>
      </c>
      <c r="C18" s="151">
        <v>15.4</v>
      </c>
      <c r="D18" s="151">
        <v>20.5</v>
      </c>
      <c r="E18" s="151">
        <f t="shared" si="0"/>
        <v>5.0999999999999996</v>
      </c>
      <c r="F18" s="152"/>
      <c r="G18" s="152"/>
      <c r="H18" s="152"/>
    </row>
    <row r="19" spans="1:8" s="101" customFormat="1" ht="17.25">
      <c r="A19" s="138">
        <v>7</v>
      </c>
      <c r="B19" s="110" t="s">
        <v>131</v>
      </c>
      <c r="C19" s="151">
        <v>25.5</v>
      </c>
      <c r="D19" s="151">
        <v>25.5</v>
      </c>
      <c r="E19" s="151">
        <f t="shared" si="0"/>
        <v>0</v>
      </c>
    </row>
    <row r="20" spans="1:8" s="101" customFormat="1" ht="17.25">
      <c r="A20" s="138">
        <v>8</v>
      </c>
      <c r="B20" s="110" t="s">
        <v>132</v>
      </c>
      <c r="C20" s="151">
        <f>SUM(C21:C23)</f>
        <v>106.5</v>
      </c>
      <c r="D20" s="151">
        <f>SUM(D21:D23)</f>
        <v>98.6</v>
      </c>
      <c r="E20" s="151">
        <f t="shared" si="0"/>
        <v>-7.9000000000000057</v>
      </c>
    </row>
    <row r="21" spans="1:8" s="153" customFormat="1" ht="17.25">
      <c r="A21" s="140">
        <v>8.1</v>
      </c>
      <c r="B21" s="112" t="s">
        <v>133</v>
      </c>
      <c r="C21" s="151">
        <v>43.2</v>
      </c>
      <c r="D21" s="151">
        <v>36.5</v>
      </c>
      <c r="E21" s="151">
        <f t="shared" si="0"/>
        <v>-6.7000000000000028</v>
      </c>
    </row>
    <row r="22" spans="1:8" s="101" customFormat="1" ht="17.25">
      <c r="A22" s="140">
        <v>8.1999999999999993</v>
      </c>
      <c r="B22" s="112" t="s">
        <v>134</v>
      </c>
      <c r="C22" s="151">
        <v>9.3000000000000007</v>
      </c>
      <c r="D22" s="151">
        <v>14.1</v>
      </c>
      <c r="E22" s="151">
        <f t="shared" si="0"/>
        <v>4.7999999999999989</v>
      </c>
    </row>
    <row r="23" spans="1:8" s="101" customFormat="1" ht="18" customHeight="1">
      <c r="A23" s="140">
        <v>8.3000000000000007</v>
      </c>
      <c r="B23" s="112" t="s">
        <v>135</v>
      </c>
      <c r="C23" s="151">
        <v>54</v>
      </c>
      <c r="D23" s="151">
        <v>48</v>
      </c>
      <c r="E23" s="151">
        <f t="shared" si="0"/>
        <v>-6</v>
      </c>
    </row>
    <row r="24" spans="1:8" s="101" customFormat="1" ht="18" customHeight="1">
      <c r="A24" s="138">
        <v>9</v>
      </c>
      <c r="B24" s="110" t="s">
        <v>136</v>
      </c>
      <c r="C24" s="151">
        <v>500</v>
      </c>
      <c r="D24" s="151">
        <v>300</v>
      </c>
      <c r="E24" s="151">
        <f t="shared" si="0"/>
        <v>-200</v>
      </c>
    </row>
    <row r="25" spans="1:8" s="101" customFormat="1" ht="18" customHeight="1">
      <c r="A25" s="138">
        <v>10</v>
      </c>
      <c r="B25" s="110" t="s">
        <v>137</v>
      </c>
      <c r="C25" s="151">
        <v>400</v>
      </c>
      <c r="D25" s="151">
        <v>300</v>
      </c>
      <c r="E25" s="151">
        <f t="shared" si="0"/>
        <v>-100</v>
      </c>
    </row>
    <row r="26" spans="1:8" s="101" customFormat="1" ht="18" customHeight="1">
      <c r="A26" s="138">
        <v>11</v>
      </c>
      <c r="B26" s="108" t="s">
        <v>138</v>
      </c>
      <c r="C26" s="151">
        <v>500</v>
      </c>
      <c r="D26" s="151"/>
      <c r="E26" s="151">
        <f t="shared" si="0"/>
        <v>-500</v>
      </c>
    </row>
    <row r="27" spans="1:8" s="101" customFormat="1" ht="18" customHeight="1">
      <c r="A27" s="138">
        <v>12</v>
      </c>
      <c r="B27" s="110" t="s">
        <v>139</v>
      </c>
      <c r="C27" s="151">
        <v>75</v>
      </c>
      <c r="D27" s="151">
        <v>48</v>
      </c>
      <c r="E27" s="151">
        <f t="shared" si="0"/>
        <v>-27</v>
      </c>
    </row>
    <row r="28" spans="1:8" s="101" customFormat="1" ht="18" customHeight="1">
      <c r="A28" s="138">
        <v>13</v>
      </c>
      <c r="B28" s="110" t="s">
        <v>140</v>
      </c>
      <c r="C28" s="151">
        <v>35</v>
      </c>
      <c r="D28" s="151"/>
      <c r="E28" s="151">
        <f t="shared" si="0"/>
        <v>-35</v>
      </c>
    </row>
    <row r="29" spans="1:8" s="101" customFormat="1" ht="18" customHeight="1">
      <c r="A29" s="138">
        <v>14</v>
      </c>
      <c r="B29" s="110" t="s">
        <v>141</v>
      </c>
      <c r="C29" s="151">
        <v>30</v>
      </c>
      <c r="D29" s="151">
        <v>14</v>
      </c>
      <c r="E29" s="151">
        <f t="shared" si="0"/>
        <v>-16</v>
      </c>
    </row>
    <row r="30" spans="1:8" s="101" customFormat="1" ht="18" customHeight="1">
      <c r="A30" s="138">
        <v>15</v>
      </c>
      <c r="B30" s="110" t="s">
        <v>142</v>
      </c>
      <c r="C30" s="151">
        <v>105</v>
      </c>
      <c r="D30" s="151">
        <v>95</v>
      </c>
      <c r="E30" s="151">
        <f t="shared" si="0"/>
        <v>-10</v>
      </c>
    </row>
    <row r="31" spans="1:8" s="101" customFormat="1" ht="18" customHeight="1">
      <c r="A31" s="138">
        <v>16</v>
      </c>
      <c r="B31" s="110" t="s">
        <v>143</v>
      </c>
      <c r="C31" s="151">
        <v>15</v>
      </c>
      <c r="D31" s="151"/>
      <c r="E31" s="151">
        <f t="shared" si="0"/>
        <v>-15</v>
      </c>
    </row>
    <row r="32" spans="1:8" s="101" customFormat="1" ht="18" customHeight="1">
      <c r="A32" s="138">
        <v>17</v>
      </c>
      <c r="B32" s="108" t="s">
        <v>155</v>
      </c>
      <c r="C32" s="151">
        <f>SUM(C33:C33)</f>
        <v>5.3</v>
      </c>
      <c r="D32" s="151">
        <f>SUM(D33:D33)</f>
        <v>8.8000000000000007</v>
      </c>
      <c r="E32" s="151">
        <f t="shared" si="0"/>
        <v>3.5000000000000009</v>
      </c>
    </row>
    <row r="33" spans="1:5" s="101" customFormat="1" ht="15" customHeight="1">
      <c r="A33" s="154">
        <v>17.100000000000001</v>
      </c>
      <c r="B33" s="155" t="s">
        <v>112</v>
      </c>
      <c r="C33" s="151">
        <v>5.3</v>
      </c>
      <c r="D33" s="151">
        <v>8.8000000000000007</v>
      </c>
      <c r="E33" s="151">
        <f t="shared" si="0"/>
        <v>3.5000000000000009</v>
      </c>
    </row>
    <row r="34" spans="1:5" ht="20.25" customHeight="1">
      <c r="A34" s="156">
        <v>18</v>
      </c>
      <c r="B34" s="143" t="s">
        <v>144</v>
      </c>
      <c r="C34" s="151">
        <v>126</v>
      </c>
      <c r="D34" s="151">
        <v>81</v>
      </c>
      <c r="E34" s="151">
        <f>D34-C34</f>
        <v>-45</v>
      </c>
    </row>
    <row r="35" spans="1:5" s="153" customFormat="1" ht="43.5" customHeight="1">
      <c r="A35" s="148" t="s">
        <v>156</v>
      </c>
      <c r="B35" s="149" t="s">
        <v>157</v>
      </c>
      <c r="C35" s="150">
        <f>C7+C8-C11</f>
        <v>2833.8999999999978</v>
      </c>
      <c r="D35" s="150">
        <f>D7+D8-D11</f>
        <v>2487.1999999999971</v>
      </c>
      <c r="E35" s="150">
        <f t="shared" ref="E35" si="1">D35-C35</f>
        <v>-346.70000000000073</v>
      </c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5">
    <mergeCell ref="A4:E4"/>
    <mergeCell ref="A1:E1"/>
    <mergeCell ref="A2:B2"/>
    <mergeCell ref="D2:E2"/>
    <mergeCell ref="A3:E3"/>
  </mergeCells>
  <pageMargins left="0.15748031496062992" right="0.19685039370078741" top="0.23622047244094491" bottom="0.27559055118110237" header="0.15748031496062992" footer="0.19685039370078741"/>
  <pageSetup paperSize="9" scale="9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M31"/>
  <sheetViews>
    <sheetView view="pageBreakPreview" topLeftCell="A10" workbookViewId="0">
      <selection activeCell="J30" sqref="J30"/>
    </sheetView>
  </sheetViews>
  <sheetFormatPr defaultRowHeight="13.5"/>
  <cols>
    <col min="1" max="1" width="4.85546875" style="59" customWidth="1"/>
    <col min="2" max="2" width="21" style="59" customWidth="1"/>
    <col min="3" max="3" width="14.28515625" style="59" customWidth="1"/>
    <col min="4" max="4" width="15.7109375" style="59" customWidth="1"/>
    <col min="5" max="5" width="12.28515625" style="59" customWidth="1"/>
    <col min="6" max="6" width="12" style="59" customWidth="1"/>
    <col min="7" max="7" width="10.140625" style="59" customWidth="1"/>
    <col min="8" max="8" width="15.28515625" style="59" customWidth="1"/>
    <col min="9" max="9" width="11.5703125" style="59" customWidth="1"/>
    <col min="10" max="10" width="14.7109375" style="59" customWidth="1"/>
    <col min="11" max="11" width="15.28515625" style="59" customWidth="1"/>
    <col min="12" max="12" width="16.28515625" style="59" customWidth="1"/>
    <col min="13" max="13" width="14.28515625" style="59" customWidth="1"/>
    <col min="14" max="257" width="9.140625" style="59"/>
    <col min="258" max="258" width="3.42578125" style="59" customWidth="1"/>
    <col min="259" max="259" width="18.42578125" style="59" customWidth="1"/>
    <col min="260" max="260" width="11" style="59" customWidth="1"/>
    <col min="261" max="261" width="19.28515625" style="59" customWidth="1"/>
    <col min="262" max="262" width="11.140625" style="59" customWidth="1"/>
    <col min="263" max="263" width="10.42578125" style="59" customWidth="1"/>
    <col min="264" max="264" width="8.28515625" style="59" customWidth="1"/>
    <col min="265" max="265" width="13.7109375" style="59" customWidth="1"/>
    <col min="266" max="266" width="10.140625" style="59" customWidth="1"/>
    <col min="267" max="267" width="11.42578125" style="59" customWidth="1"/>
    <col min="268" max="268" width="13.5703125" style="59" customWidth="1"/>
    <col min="269" max="269" width="14.28515625" style="59" customWidth="1"/>
    <col min="270" max="513" width="9.140625" style="59"/>
    <col min="514" max="514" width="3.42578125" style="59" customWidth="1"/>
    <col min="515" max="515" width="18.42578125" style="59" customWidth="1"/>
    <col min="516" max="516" width="11" style="59" customWidth="1"/>
    <col min="517" max="517" width="19.28515625" style="59" customWidth="1"/>
    <col min="518" max="518" width="11.140625" style="59" customWidth="1"/>
    <col min="519" max="519" width="10.42578125" style="59" customWidth="1"/>
    <col min="520" max="520" width="8.28515625" style="59" customWidth="1"/>
    <col min="521" max="521" width="13.7109375" style="59" customWidth="1"/>
    <col min="522" max="522" width="10.140625" style="59" customWidth="1"/>
    <col min="523" max="523" width="11.42578125" style="59" customWidth="1"/>
    <col min="524" max="524" width="13.5703125" style="59" customWidth="1"/>
    <col min="525" max="525" width="14.28515625" style="59" customWidth="1"/>
    <col min="526" max="769" width="9.140625" style="59"/>
    <col min="770" max="770" width="3.42578125" style="59" customWidth="1"/>
    <col min="771" max="771" width="18.42578125" style="59" customWidth="1"/>
    <col min="772" max="772" width="11" style="59" customWidth="1"/>
    <col min="773" max="773" width="19.28515625" style="59" customWidth="1"/>
    <col min="774" max="774" width="11.140625" style="59" customWidth="1"/>
    <col min="775" max="775" width="10.42578125" style="59" customWidth="1"/>
    <col min="776" max="776" width="8.28515625" style="59" customWidth="1"/>
    <col min="777" max="777" width="13.7109375" style="59" customWidth="1"/>
    <col min="778" max="778" width="10.140625" style="59" customWidth="1"/>
    <col min="779" max="779" width="11.42578125" style="59" customWidth="1"/>
    <col min="780" max="780" width="13.5703125" style="59" customWidth="1"/>
    <col min="781" max="781" width="14.28515625" style="59" customWidth="1"/>
    <col min="782" max="1025" width="9.140625" style="59"/>
    <col min="1026" max="1026" width="3.42578125" style="59" customWidth="1"/>
    <col min="1027" max="1027" width="18.42578125" style="59" customWidth="1"/>
    <col min="1028" max="1028" width="11" style="59" customWidth="1"/>
    <col min="1029" max="1029" width="19.28515625" style="59" customWidth="1"/>
    <col min="1030" max="1030" width="11.140625" style="59" customWidth="1"/>
    <col min="1031" max="1031" width="10.42578125" style="59" customWidth="1"/>
    <col min="1032" max="1032" width="8.28515625" style="59" customWidth="1"/>
    <col min="1033" max="1033" width="13.7109375" style="59" customWidth="1"/>
    <col min="1034" max="1034" width="10.140625" style="59" customWidth="1"/>
    <col min="1035" max="1035" width="11.42578125" style="59" customWidth="1"/>
    <col min="1036" max="1036" width="13.5703125" style="59" customWidth="1"/>
    <col min="1037" max="1037" width="14.28515625" style="59" customWidth="1"/>
    <col min="1038" max="1281" width="9.140625" style="59"/>
    <col min="1282" max="1282" width="3.42578125" style="59" customWidth="1"/>
    <col min="1283" max="1283" width="18.42578125" style="59" customWidth="1"/>
    <col min="1284" max="1284" width="11" style="59" customWidth="1"/>
    <col min="1285" max="1285" width="19.28515625" style="59" customWidth="1"/>
    <col min="1286" max="1286" width="11.140625" style="59" customWidth="1"/>
    <col min="1287" max="1287" width="10.42578125" style="59" customWidth="1"/>
    <col min="1288" max="1288" width="8.28515625" style="59" customWidth="1"/>
    <col min="1289" max="1289" width="13.7109375" style="59" customWidth="1"/>
    <col min="1290" max="1290" width="10.140625" style="59" customWidth="1"/>
    <col min="1291" max="1291" width="11.42578125" style="59" customWidth="1"/>
    <col min="1292" max="1292" width="13.5703125" style="59" customWidth="1"/>
    <col min="1293" max="1293" width="14.28515625" style="59" customWidth="1"/>
    <col min="1294" max="1537" width="9.140625" style="59"/>
    <col min="1538" max="1538" width="3.42578125" style="59" customWidth="1"/>
    <col min="1539" max="1539" width="18.42578125" style="59" customWidth="1"/>
    <col min="1540" max="1540" width="11" style="59" customWidth="1"/>
    <col min="1541" max="1541" width="19.28515625" style="59" customWidth="1"/>
    <col min="1542" max="1542" width="11.140625" style="59" customWidth="1"/>
    <col min="1543" max="1543" width="10.42578125" style="59" customWidth="1"/>
    <col min="1544" max="1544" width="8.28515625" style="59" customWidth="1"/>
    <col min="1545" max="1545" width="13.7109375" style="59" customWidth="1"/>
    <col min="1546" max="1546" width="10.140625" style="59" customWidth="1"/>
    <col min="1547" max="1547" width="11.42578125" style="59" customWidth="1"/>
    <col min="1548" max="1548" width="13.5703125" style="59" customWidth="1"/>
    <col min="1549" max="1549" width="14.28515625" style="59" customWidth="1"/>
    <col min="1550" max="1793" width="9.140625" style="59"/>
    <col min="1794" max="1794" width="3.42578125" style="59" customWidth="1"/>
    <col min="1795" max="1795" width="18.42578125" style="59" customWidth="1"/>
    <col min="1796" max="1796" width="11" style="59" customWidth="1"/>
    <col min="1797" max="1797" width="19.28515625" style="59" customWidth="1"/>
    <col min="1798" max="1798" width="11.140625" style="59" customWidth="1"/>
    <col min="1799" max="1799" width="10.42578125" style="59" customWidth="1"/>
    <col min="1800" max="1800" width="8.28515625" style="59" customWidth="1"/>
    <col min="1801" max="1801" width="13.7109375" style="59" customWidth="1"/>
    <col min="1802" max="1802" width="10.140625" style="59" customWidth="1"/>
    <col min="1803" max="1803" width="11.42578125" style="59" customWidth="1"/>
    <col min="1804" max="1804" width="13.5703125" style="59" customWidth="1"/>
    <col min="1805" max="1805" width="14.28515625" style="59" customWidth="1"/>
    <col min="1806" max="2049" width="9.140625" style="59"/>
    <col min="2050" max="2050" width="3.42578125" style="59" customWidth="1"/>
    <col min="2051" max="2051" width="18.42578125" style="59" customWidth="1"/>
    <col min="2052" max="2052" width="11" style="59" customWidth="1"/>
    <col min="2053" max="2053" width="19.28515625" style="59" customWidth="1"/>
    <col min="2054" max="2054" width="11.140625" style="59" customWidth="1"/>
    <col min="2055" max="2055" width="10.42578125" style="59" customWidth="1"/>
    <col min="2056" max="2056" width="8.28515625" style="59" customWidth="1"/>
    <col min="2057" max="2057" width="13.7109375" style="59" customWidth="1"/>
    <col min="2058" max="2058" width="10.140625" style="59" customWidth="1"/>
    <col min="2059" max="2059" width="11.42578125" style="59" customWidth="1"/>
    <col min="2060" max="2060" width="13.5703125" style="59" customWidth="1"/>
    <col min="2061" max="2061" width="14.28515625" style="59" customWidth="1"/>
    <col min="2062" max="2305" width="9.140625" style="59"/>
    <col min="2306" max="2306" width="3.42578125" style="59" customWidth="1"/>
    <col min="2307" max="2307" width="18.42578125" style="59" customWidth="1"/>
    <col min="2308" max="2308" width="11" style="59" customWidth="1"/>
    <col min="2309" max="2309" width="19.28515625" style="59" customWidth="1"/>
    <col min="2310" max="2310" width="11.140625" style="59" customWidth="1"/>
    <col min="2311" max="2311" width="10.42578125" style="59" customWidth="1"/>
    <col min="2312" max="2312" width="8.28515625" style="59" customWidth="1"/>
    <col min="2313" max="2313" width="13.7109375" style="59" customWidth="1"/>
    <col min="2314" max="2314" width="10.140625" style="59" customWidth="1"/>
    <col min="2315" max="2315" width="11.42578125" style="59" customWidth="1"/>
    <col min="2316" max="2316" width="13.5703125" style="59" customWidth="1"/>
    <col min="2317" max="2317" width="14.28515625" style="59" customWidth="1"/>
    <col min="2318" max="2561" width="9.140625" style="59"/>
    <col min="2562" max="2562" width="3.42578125" style="59" customWidth="1"/>
    <col min="2563" max="2563" width="18.42578125" style="59" customWidth="1"/>
    <col min="2564" max="2564" width="11" style="59" customWidth="1"/>
    <col min="2565" max="2565" width="19.28515625" style="59" customWidth="1"/>
    <col min="2566" max="2566" width="11.140625" style="59" customWidth="1"/>
    <col min="2567" max="2567" width="10.42578125" style="59" customWidth="1"/>
    <col min="2568" max="2568" width="8.28515625" style="59" customWidth="1"/>
    <col min="2569" max="2569" width="13.7109375" style="59" customWidth="1"/>
    <col min="2570" max="2570" width="10.140625" style="59" customWidth="1"/>
    <col min="2571" max="2571" width="11.42578125" style="59" customWidth="1"/>
    <col min="2572" max="2572" width="13.5703125" style="59" customWidth="1"/>
    <col min="2573" max="2573" width="14.28515625" style="59" customWidth="1"/>
    <col min="2574" max="2817" width="9.140625" style="59"/>
    <col min="2818" max="2818" width="3.42578125" style="59" customWidth="1"/>
    <col min="2819" max="2819" width="18.42578125" style="59" customWidth="1"/>
    <col min="2820" max="2820" width="11" style="59" customWidth="1"/>
    <col min="2821" max="2821" width="19.28515625" style="59" customWidth="1"/>
    <col min="2822" max="2822" width="11.140625" style="59" customWidth="1"/>
    <col min="2823" max="2823" width="10.42578125" style="59" customWidth="1"/>
    <col min="2824" max="2824" width="8.28515625" style="59" customWidth="1"/>
    <col min="2825" max="2825" width="13.7109375" style="59" customWidth="1"/>
    <col min="2826" max="2826" width="10.140625" style="59" customWidth="1"/>
    <col min="2827" max="2827" width="11.42578125" style="59" customWidth="1"/>
    <col min="2828" max="2828" width="13.5703125" style="59" customWidth="1"/>
    <col min="2829" max="2829" width="14.28515625" style="59" customWidth="1"/>
    <col min="2830" max="3073" width="9.140625" style="59"/>
    <col min="3074" max="3074" width="3.42578125" style="59" customWidth="1"/>
    <col min="3075" max="3075" width="18.42578125" style="59" customWidth="1"/>
    <col min="3076" max="3076" width="11" style="59" customWidth="1"/>
    <col min="3077" max="3077" width="19.28515625" style="59" customWidth="1"/>
    <col min="3078" max="3078" width="11.140625" style="59" customWidth="1"/>
    <col min="3079" max="3079" width="10.42578125" style="59" customWidth="1"/>
    <col min="3080" max="3080" width="8.28515625" style="59" customWidth="1"/>
    <col min="3081" max="3081" width="13.7109375" style="59" customWidth="1"/>
    <col min="3082" max="3082" width="10.140625" style="59" customWidth="1"/>
    <col min="3083" max="3083" width="11.42578125" style="59" customWidth="1"/>
    <col min="3084" max="3084" width="13.5703125" style="59" customWidth="1"/>
    <col min="3085" max="3085" width="14.28515625" style="59" customWidth="1"/>
    <col min="3086" max="3329" width="9.140625" style="59"/>
    <col min="3330" max="3330" width="3.42578125" style="59" customWidth="1"/>
    <col min="3331" max="3331" width="18.42578125" style="59" customWidth="1"/>
    <col min="3332" max="3332" width="11" style="59" customWidth="1"/>
    <col min="3333" max="3333" width="19.28515625" style="59" customWidth="1"/>
    <col min="3334" max="3334" width="11.140625" style="59" customWidth="1"/>
    <col min="3335" max="3335" width="10.42578125" style="59" customWidth="1"/>
    <col min="3336" max="3336" width="8.28515625" style="59" customWidth="1"/>
    <col min="3337" max="3337" width="13.7109375" style="59" customWidth="1"/>
    <col min="3338" max="3338" width="10.140625" style="59" customWidth="1"/>
    <col min="3339" max="3339" width="11.42578125" style="59" customWidth="1"/>
    <col min="3340" max="3340" width="13.5703125" style="59" customWidth="1"/>
    <col min="3341" max="3341" width="14.28515625" style="59" customWidth="1"/>
    <col min="3342" max="3585" width="9.140625" style="59"/>
    <col min="3586" max="3586" width="3.42578125" style="59" customWidth="1"/>
    <col min="3587" max="3587" width="18.42578125" style="59" customWidth="1"/>
    <col min="3588" max="3588" width="11" style="59" customWidth="1"/>
    <col min="3589" max="3589" width="19.28515625" style="59" customWidth="1"/>
    <col min="3590" max="3590" width="11.140625" style="59" customWidth="1"/>
    <col min="3591" max="3591" width="10.42578125" style="59" customWidth="1"/>
    <col min="3592" max="3592" width="8.28515625" style="59" customWidth="1"/>
    <col min="3593" max="3593" width="13.7109375" style="59" customWidth="1"/>
    <col min="3594" max="3594" width="10.140625" style="59" customWidth="1"/>
    <col min="3595" max="3595" width="11.42578125" style="59" customWidth="1"/>
    <col min="3596" max="3596" width="13.5703125" style="59" customWidth="1"/>
    <col min="3597" max="3597" width="14.28515625" style="59" customWidth="1"/>
    <col min="3598" max="3841" width="9.140625" style="59"/>
    <col min="3842" max="3842" width="3.42578125" style="59" customWidth="1"/>
    <col min="3843" max="3843" width="18.42578125" style="59" customWidth="1"/>
    <col min="3844" max="3844" width="11" style="59" customWidth="1"/>
    <col min="3845" max="3845" width="19.28515625" style="59" customWidth="1"/>
    <col min="3846" max="3846" width="11.140625" style="59" customWidth="1"/>
    <col min="3847" max="3847" width="10.42578125" style="59" customWidth="1"/>
    <col min="3848" max="3848" width="8.28515625" style="59" customWidth="1"/>
    <col min="3849" max="3849" width="13.7109375" style="59" customWidth="1"/>
    <col min="3850" max="3850" width="10.140625" style="59" customWidth="1"/>
    <col min="3851" max="3851" width="11.42578125" style="59" customWidth="1"/>
    <col min="3852" max="3852" width="13.5703125" style="59" customWidth="1"/>
    <col min="3853" max="3853" width="14.28515625" style="59" customWidth="1"/>
    <col min="3854" max="4097" width="9.140625" style="59"/>
    <col min="4098" max="4098" width="3.42578125" style="59" customWidth="1"/>
    <col min="4099" max="4099" width="18.42578125" style="59" customWidth="1"/>
    <col min="4100" max="4100" width="11" style="59" customWidth="1"/>
    <col min="4101" max="4101" width="19.28515625" style="59" customWidth="1"/>
    <col min="4102" max="4102" width="11.140625" style="59" customWidth="1"/>
    <col min="4103" max="4103" width="10.42578125" style="59" customWidth="1"/>
    <col min="4104" max="4104" width="8.28515625" style="59" customWidth="1"/>
    <col min="4105" max="4105" width="13.7109375" style="59" customWidth="1"/>
    <col min="4106" max="4106" width="10.140625" style="59" customWidth="1"/>
    <col min="4107" max="4107" width="11.42578125" style="59" customWidth="1"/>
    <col min="4108" max="4108" width="13.5703125" style="59" customWidth="1"/>
    <col min="4109" max="4109" width="14.28515625" style="59" customWidth="1"/>
    <col min="4110" max="4353" width="9.140625" style="59"/>
    <col min="4354" max="4354" width="3.42578125" style="59" customWidth="1"/>
    <col min="4355" max="4355" width="18.42578125" style="59" customWidth="1"/>
    <col min="4356" max="4356" width="11" style="59" customWidth="1"/>
    <col min="4357" max="4357" width="19.28515625" style="59" customWidth="1"/>
    <col min="4358" max="4358" width="11.140625" style="59" customWidth="1"/>
    <col min="4359" max="4359" width="10.42578125" style="59" customWidth="1"/>
    <col min="4360" max="4360" width="8.28515625" style="59" customWidth="1"/>
    <col min="4361" max="4361" width="13.7109375" style="59" customWidth="1"/>
    <col min="4362" max="4362" width="10.140625" style="59" customWidth="1"/>
    <col min="4363" max="4363" width="11.42578125" style="59" customWidth="1"/>
    <col min="4364" max="4364" width="13.5703125" style="59" customWidth="1"/>
    <col min="4365" max="4365" width="14.28515625" style="59" customWidth="1"/>
    <col min="4366" max="4609" width="9.140625" style="59"/>
    <col min="4610" max="4610" width="3.42578125" style="59" customWidth="1"/>
    <col min="4611" max="4611" width="18.42578125" style="59" customWidth="1"/>
    <col min="4612" max="4612" width="11" style="59" customWidth="1"/>
    <col min="4613" max="4613" width="19.28515625" style="59" customWidth="1"/>
    <col min="4614" max="4614" width="11.140625" style="59" customWidth="1"/>
    <col min="4615" max="4615" width="10.42578125" style="59" customWidth="1"/>
    <col min="4616" max="4616" width="8.28515625" style="59" customWidth="1"/>
    <col min="4617" max="4617" width="13.7109375" style="59" customWidth="1"/>
    <col min="4618" max="4618" width="10.140625" style="59" customWidth="1"/>
    <col min="4619" max="4619" width="11.42578125" style="59" customWidth="1"/>
    <col min="4620" max="4620" width="13.5703125" style="59" customWidth="1"/>
    <col min="4621" max="4621" width="14.28515625" style="59" customWidth="1"/>
    <col min="4622" max="4865" width="9.140625" style="59"/>
    <col min="4866" max="4866" width="3.42578125" style="59" customWidth="1"/>
    <col min="4867" max="4867" width="18.42578125" style="59" customWidth="1"/>
    <col min="4868" max="4868" width="11" style="59" customWidth="1"/>
    <col min="4869" max="4869" width="19.28515625" style="59" customWidth="1"/>
    <col min="4870" max="4870" width="11.140625" style="59" customWidth="1"/>
    <col min="4871" max="4871" width="10.42578125" style="59" customWidth="1"/>
    <col min="4872" max="4872" width="8.28515625" style="59" customWidth="1"/>
    <col min="4873" max="4873" width="13.7109375" style="59" customWidth="1"/>
    <col min="4874" max="4874" width="10.140625" style="59" customWidth="1"/>
    <col min="4875" max="4875" width="11.42578125" style="59" customWidth="1"/>
    <col min="4876" max="4876" width="13.5703125" style="59" customWidth="1"/>
    <col min="4877" max="4877" width="14.28515625" style="59" customWidth="1"/>
    <col min="4878" max="5121" width="9.140625" style="59"/>
    <col min="5122" max="5122" width="3.42578125" style="59" customWidth="1"/>
    <col min="5123" max="5123" width="18.42578125" style="59" customWidth="1"/>
    <col min="5124" max="5124" width="11" style="59" customWidth="1"/>
    <col min="5125" max="5125" width="19.28515625" style="59" customWidth="1"/>
    <col min="5126" max="5126" width="11.140625" style="59" customWidth="1"/>
    <col min="5127" max="5127" width="10.42578125" style="59" customWidth="1"/>
    <col min="5128" max="5128" width="8.28515625" style="59" customWidth="1"/>
    <col min="5129" max="5129" width="13.7109375" style="59" customWidth="1"/>
    <col min="5130" max="5130" width="10.140625" style="59" customWidth="1"/>
    <col min="5131" max="5131" width="11.42578125" style="59" customWidth="1"/>
    <col min="5132" max="5132" width="13.5703125" style="59" customWidth="1"/>
    <col min="5133" max="5133" width="14.28515625" style="59" customWidth="1"/>
    <col min="5134" max="5377" width="9.140625" style="59"/>
    <col min="5378" max="5378" width="3.42578125" style="59" customWidth="1"/>
    <col min="5379" max="5379" width="18.42578125" style="59" customWidth="1"/>
    <col min="5380" max="5380" width="11" style="59" customWidth="1"/>
    <col min="5381" max="5381" width="19.28515625" style="59" customWidth="1"/>
    <col min="5382" max="5382" width="11.140625" style="59" customWidth="1"/>
    <col min="5383" max="5383" width="10.42578125" style="59" customWidth="1"/>
    <col min="5384" max="5384" width="8.28515625" style="59" customWidth="1"/>
    <col min="5385" max="5385" width="13.7109375" style="59" customWidth="1"/>
    <col min="5386" max="5386" width="10.140625" style="59" customWidth="1"/>
    <col min="5387" max="5387" width="11.42578125" style="59" customWidth="1"/>
    <col min="5388" max="5388" width="13.5703125" style="59" customWidth="1"/>
    <col min="5389" max="5389" width="14.28515625" style="59" customWidth="1"/>
    <col min="5390" max="5633" width="9.140625" style="59"/>
    <col min="5634" max="5634" width="3.42578125" style="59" customWidth="1"/>
    <col min="5635" max="5635" width="18.42578125" style="59" customWidth="1"/>
    <col min="5636" max="5636" width="11" style="59" customWidth="1"/>
    <col min="5637" max="5637" width="19.28515625" style="59" customWidth="1"/>
    <col min="5638" max="5638" width="11.140625" style="59" customWidth="1"/>
    <col min="5639" max="5639" width="10.42578125" style="59" customWidth="1"/>
    <col min="5640" max="5640" width="8.28515625" style="59" customWidth="1"/>
    <col min="5641" max="5641" width="13.7109375" style="59" customWidth="1"/>
    <col min="5642" max="5642" width="10.140625" style="59" customWidth="1"/>
    <col min="5643" max="5643" width="11.42578125" style="59" customWidth="1"/>
    <col min="5644" max="5644" width="13.5703125" style="59" customWidth="1"/>
    <col min="5645" max="5645" width="14.28515625" style="59" customWidth="1"/>
    <col min="5646" max="5889" width="9.140625" style="59"/>
    <col min="5890" max="5890" width="3.42578125" style="59" customWidth="1"/>
    <col min="5891" max="5891" width="18.42578125" style="59" customWidth="1"/>
    <col min="5892" max="5892" width="11" style="59" customWidth="1"/>
    <col min="5893" max="5893" width="19.28515625" style="59" customWidth="1"/>
    <col min="5894" max="5894" width="11.140625" style="59" customWidth="1"/>
    <col min="5895" max="5895" width="10.42578125" style="59" customWidth="1"/>
    <col min="5896" max="5896" width="8.28515625" style="59" customWidth="1"/>
    <col min="5897" max="5897" width="13.7109375" style="59" customWidth="1"/>
    <col min="5898" max="5898" width="10.140625" style="59" customWidth="1"/>
    <col min="5899" max="5899" width="11.42578125" style="59" customWidth="1"/>
    <col min="5900" max="5900" width="13.5703125" style="59" customWidth="1"/>
    <col min="5901" max="5901" width="14.28515625" style="59" customWidth="1"/>
    <col min="5902" max="6145" width="9.140625" style="59"/>
    <col min="6146" max="6146" width="3.42578125" style="59" customWidth="1"/>
    <col min="6147" max="6147" width="18.42578125" style="59" customWidth="1"/>
    <col min="6148" max="6148" width="11" style="59" customWidth="1"/>
    <col min="6149" max="6149" width="19.28515625" style="59" customWidth="1"/>
    <col min="6150" max="6150" width="11.140625" style="59" customWidth="1"/>
    <col min="6151" max="6151" width="10.42578125" style="59" customWidth="1"/>
    <col min="6152" max="6152" width="8.28515625" style="59" customWidth="1"/>
    <col min="6153" max="6153" width="13.7109375" style="59" customWidth="1"/>
    <col min="6154" max="6154" width="10.140625" style="59" customWidth="1"/>
    <col min="6155" max="6155" width="11.42578125" style="59" customWidth="1"/>
    <col min="6156" max="6156" width="13.5703125" style="59" customWidth="1"/>
    <col min="6157" max="6157" width="14.28515625" style="59" customWidth="1"/>
    <col min="6158" max="6401" width="9.140625" style="59"/>
    <col min="6402" max="6402" width="3.42578125" style="59" customWidth="1"/>
    <col min="6403" max="6403" width="18.42578125" style="59" customWidth="1"/>
    <col min="6404" max="6404" width="11" style="59" customWidth="1"/>
    <col min="6405" max="6405" width="19.28515625" style="59" customWidth="1"/>
    <col min="6406" max="6406" width="11.140625" style="59" customWidth="1"/>
    <col min="6407" max="6407" width="10.42578125" style="59" customWidth="1"/>
    <col min="6408" max="6408" width="8.28515625" style="59" customWidth="1"/>
    <col min="6409" max="6409" width="13.7109375" style="59" customWidth="1"/>
    <col min="6410" max="6410" width="10.140625" style="59" customWidth="1"/>
    <col min="6411" max="6411" width="11.42578125" style="59" customWidth="1"/>
    <col min="6412" max="6412" width="13.5703125" style="59" customWidth="1"/>
    <col min="6413" max="6413" width="14.28515625" style="59" customWidth="1"/>
    <col min="6414" max="6657" width="9.140625" style="59"/>
    <col min="6658" max="6658" width="3.42578125" style="59" customWidth="1"/>
    <col min="6659" max="6659" width="18.42578125" style="59" customWidth="1"/>
    <col min="6660" max="6660" width="11" style="59" customWidth="1"/>
    <col min="6661" max="6661" width="19.28515625" style="59" customWidth="1"/>
    <col min="6662" max="6662" width="11.140625" style="59" customWidth="1"/>
    <col min="6663" max="6663" width="10.42578125" style="59" customWidth="1"/>
    <col min="6664" max="6664" width="8.28515625" style="59" customWidth="1"/>
    <col min="6665" max="6665" width="13.7109375" style="59" customWidth="1"/>
    <col min="6666" max="6666" width="10.140625" style="59" customWidth="1"/>
    <col min="6667" max="6667" width="11.42578125" style="59" customWidth="1"/>
    <col min="6668" max="6668" width="13.5703125" style="59" customWidth="1"/>
    <col min="6669" max="6669" width="14.28515625" style="59" customWidth="1"/>
    <col min="6670" max="6913" width="9.140625" style="59"/>
    <col min="6914" max="6914" width="3.42578125" style="59" customWidth="1"/>
    <col min="6915" max="6915" width="18.42578125" style="59" customWidth="1"/>
    <col min="6916" max="6916" width="11" style="59" customWidth="1"/>
    <col min="6917" max="6917" width="19.28515625" style="59" customWidth="1"/>
    <col min="6918" max="6918" width="11.140625" style="59" customWidth="1"/>
    <col min="6919" max="6919" width="10.42578125" style="59" customWidth="1"/>
    <col min="6920" max="6920" width="8.28515625" style="59" customWidth="1"/>
    <col min="6921" max="6921" width="13.7109375" style="59" customWidth="1"/>
    <col min="6922" max="6922" width="10.140625" style="59" customWidth="1"/>
    <col min="6923" max="6923" width="11.42578125" style="59" customWidth="1"/>
    <col min="6924" max="6924" width="13.5703125" style="59" customWidth="1"/>
    <col min="6925" max="6925" width="14.28515625" style="59" customWidth="1"/>
    <col min="6926" max="7169" width="9.140625" style="59"/>
    <col min="7170" max="7170" width="3.42578125" style="59" customWidth="1"/>
    <col min="7171" max="7171" width="18.42578125" style="59" customWidth="1"/>
    <col min="7172" max="7172" width="11" style="59" customWidth="1"/>
    <col min="7173" max="7173" width="19.28515625" style="59" customWidth="1"/>
    <col min="7174" max="7174" width="11.140625" style="59" customWidth="1"/>
    <col min="7175" max="7175" width="10.42578125" style="59" customWidth="1"/>
    <col min="7176" max="7176" width="8.28515625" style="59" customWidth="1"/>
    <col min="7177" max="7177" width="13.7109375" style="59" customWidth="1"/>
    <col min="7178" max="7178" width="10.140625" style="59" customWidth="1"/>
    <col min="7179" max="7179" width="11.42578125" style="59" customWidth="1"/>
    <col min="7180" max="7180" width="13.5703125" style="59" customWidth="1"/>
    <col min="7181" max="7181" width="14.28515625" style="59" customWidth="1"/>
    <col min="7182" max="7425" width="9.140625" style="59"/>
    <col min="7426" max="7426" width="3.42578125" style="59" customWidth="1"/>
    <col min="7427" max="7427" width="18.42578125" style="59" customWidth="1"/>
    <col min="7428" max="7428" width="11" style="59" customWidth="1"/>
    <col min="7429" max="7429" width="19.28515625" style="59" customWidth="1"/>
    <col min="7430" max="7430" width="11.140625" style="59" customWidth="1"/>
    <col min="7431" max="7431" width="10.42578125" style="59" customWidth="1"/>
    <col min="7432" max="7432" width="8.28515625" style="59" customWidth="1"/>
    <col min="7433" max="7433" width="13.7109375" style="59" customWidth="1"/>
    <col min="7434" max="7434" width="10.140625" style="59" customWidth="1"/>
    <col min="7435" max="7435" width="11.42578125" style="59" customWidth="1"/>
    <col min="7436" max="7436" width="13.5703125" style="59" customWidth="1"/>
    <col min="7437" max="7437" width="14.28515625" style="59" customWidth="1"/>
    <col min="7438" max="7681" width="9.140625" style="59"/>
    <col min="7682" max="7682" width="3.42578125" style="59" customWidth="1"/>
    <col min="7683" max="7683" width="18.42578125" style="59" customWidth="1"/>
    <col min="7684" max="7684" width="11" style="59" customWidth="1"/>
    <col min="7685" max="7685" width="19.28515625" style="59" customWidth="1"/>
    <col min="7686" max="7686" width="11.140625" style="59" customWidth="1"/>
    <col min="7687" max="7687" width="10.42578125" style="59" customWidth="1"/>
    <col min="7688" max="7688" width="8.28515625" style="59" customWidth="1"/>
    <col min="7689" max="7689" width="13.7109375" style="59" customWidth="1"/>
    <col min="7690" max="7690" width="10.140625" style="59" customWidth="1"/>
    <col min="7691" max="7691" width="11.42578125" style="59" customWidth="1"/>
    <col min="7692" max="7692" width="13.5703125" style="59" customWidth="1"/>
    <col min="7693" max="7693" width="14.28515625" style="59" customWidth="1"/>
    <col min="7694" max="7937" width="9.140625" style="59"/>
    <col min="7938" max="7938" width="3.42578125" style="59" customWidth="1"/>
    <col min="7939" max="7939" width="18.42578125" style="59" customWidth="1"/>
    <col min="7940" max="7940" width="11" style="59" customWidth="1"/>
    <col min="7941" max="7941" width="19.28515625" style="59" customWidth="1"/>
    <col min="7942" max="7942" width="11.140625" style="59" customWidth="1"/>
    <col min="7943" max="7943" width="10.42578125" style="59" customWidth="1"/>
    <col min="7944" max="7944" width="8.28515625" style="59" customWidth="1"/>
    <col min="7945" max="7945" width="13.7109375" style="59" customWidth="1"/>
    <col min="7946" max="7946" width="10.140625" style="59" customWidth="1"/>
    <col min="7947" max="7947" width="11.42578125" style="59" customWidth="1"/>
    <col min="7948" max="7948" width="13.5703125" style="59" customWidth="1"/>
    <col min="7949" max="7949" width="14.28515625" style="59" customWidth="1"/>
    <col min="7950" max="8193" width="9.140625" style="59"/>
    <col min="8194" max="8194" width="3.42578125" style="59" customWidth="1"/>
    <col min="8195" max="8195" width="18.42578125" style="59" customWidth="1"/>
    <col min="8196" max="8196" width="11" style="59" customWidth="1"/>
    <col min="8197" max="8197" width="19.28515625" style="59" customWidth="1"/>
    <col min="8198" max="8198" width="11.140625" style="59" customWidth="1"/>
    <col min="8199" max="8199" width="10.42578125" style="59" customWidth="1"/>
    <col min="8200" max="8200" width="8.28515625" style="59" customWidth="1"/>
    <col min="8201" max="8201" width="13.7109375" style="59" customWidth="1"/>
    <col min="8202" max="8202" width="10.140625" style="59" customWidth="1"/>
    <col min="8203" max="8203" width="11.42578125" style="59" customWidth="1"/>
    <col min="8204" max="8204" width="13.5703125" style="59" customWidth="1"/>
    <col min="8205" max="8205" width="14.28515625" style="59" customWidth="1"/>
    <col min="8206" max="8449" width="9.140625" style="59"/>
    <col min="8450" max="8450" width="3.42578125" style="59" customWidth="1"/>
    <col min="8451" max="8451" width="18.42578125" style="59" customWidth="1"/>
    <col min="8452" max="8452" width="11" style="59" customWidth="1"/>
    <col min="8453" max="8453" width="19.28515625" style="59" customWidth="1"/>
    <col min="8454" max="8454" width="11.140625" style="59" customWidth="1"/>
    <col min="8455" max="8455" width="10.42578125" style="59" customWidth="1"/>
    <col min="8456" max="8456" width="8.28515625" style="59" customWidth="1"/>
    <col min="8457" max="8457" width="13.7109375" style="59" customWidth="1"/>
    <col min="8458" max="8458" width="10.140625" style="59" customWidth="1"/>
    <col min="8459" max="8459" width="11.42578125" style="59" customWidth="1"/>
    <col min="8460" max="8460" width="13.5703125" style="59" customWidth="1"/>
    <col min="8461" max="8461" width="14.28515625" style="59" customWidth="1"/>
    <col min="8462" max="8705" width="9.140625" style="59"/>
    <col min="8706" max="8706" width="3.42578125" style="59" customWidth="1"/>
    <col min="8707" max="8707" width="18.42578125" style="59" customWidth="1"/>
    <col min="8708" max="8708" width="11" style="59" customWidth="1"/>
    <col min="8709" max="8709" width="19.28515625" style="59" customWidth="1"/>
    <col min="8710" max="8710" width="11.140625" style="59" customWidth="1"/>
    <col min="8711" max="8711" width="10.42578125" style="59" customWidth="1"/>
    <col min="8712" max="8712" width="8.28515625" style="59" customWidth="1"/>
    <col min="8713" max="8713" width="13.7109375" style="59" customWidth="1"/>
    <col min="8714" max="8714" width="10.140625" style="59" customWidth="1"/>
    <col min="8715" max="8715" width="11.42578125" style="59" customWidth="1"/>
    <col min="8716" max="8716" width="13.5703125" style="59" customWidth="1"/>
    <col min="8717" max="8717" width="14.28515625" style="59" customWidth="1"/>
    <col min="8718" max="8961" width="9.140625" style="59"/>
    <col min="8962" max="8962" width="3.42578125" style="59" customWidth="1"/>
    <col min="8963" max="8963" width="18.42578125" style="59" customWidth="1"/>
    <col min="8964" max="8964" width="11" style="59" customWidth="1"/>
    <col min="8965" max="8965" width="19.28515625" style="59" customWidth="1"/>
    <col min="8966" max="8966" width="11.140625" style="59" customWidth="1"/>
    <col min="8967" max="8967" width="10.42578125" style="59" customWidth="1"/>
    <col min="8968" max="8968" width="8.28515625" style="59" customWidth="1"/>
    <col min="8969" max="8969" width="13.7109375" style="59" customWidth="1"/>
    <col min="8970" max="8970" width="10.140625" style="59" customWidth="1"/>
    <col min="8971" max="8971" width="11.42578125" style="59" customWidth="1"/>
    <col min="8972" max="8972" width="13.5703125" style="59" customWidth="1"/>
    <col min="8973" max="8973" width="14.28515625" style="59" customWidth="1"/>
    <col min="8974" max="9217" width="9.140625" style="59"/>
    <col min="9218" max="9218" width="3.42578125" style="59" customWidth="1"/>
    <col min="9219" max="9219" width="18.42578125" style="59" customWidth="1"/>
    <col min="9220" max="9220" width="11" style="59" customWidth="1"/>
    <col min="9221" max="9221" width="19.28515625" style="59" customWidth="1"/>
    <col min="9222" max="9222" width="11.140625" style="59" customWidth="1"/>
    <col min="9223" max="9223" width="10.42578125" style="59" customWidth="1"/>
    <col min="9224" max="9224" width="8.28515625" style="59" customWidth="1"/>
    <col min="9225" max="9225" width="13.7109375" style="59" customWidth="1"/>
    <col min="9226" max="9226" width="10.140625" style="59" customWidth="1"/>
    <col min="9227" max="9227" width="11.42578125" style="59" customWidth="1"/>
    <col min="9228" max="9228" width="13.5703125" style="59" customWidth="1"/>
    <col min="9229" max="9229" width="14.28515625" style="59" customWidth="1"/>
    <col min="9230" max="9473" width="9.140625" style="59"/>
    <col min="9474" max="9474" width="3.42578125" style="59" customWidth="1"/>
    <col min="9475" max="9475" width="18.42578125" style="59" customWidth="1"/>
    <col min="9476" max="9476" width="11" style="59" customWidth="1"/>
    <col min="9477" max="9477" width="19.28515625" style="59" customWidth="1"/>
    <col min="9478" max="9478" width="11.140625" style="59" customWidth="1"/>
    <col min="9479" max="9479" width="10.42578125" style="59" customWidth="1"/>
    <col min="9480" max="9480" width="8.28515625" style="59" customWidth="1"/>
    <col min="9481" max="9481" width="13.7109375" style="59" customWidth="1"/>
    <col min="9482" max="9482" width="10.140625" style="59" customWidth="1"/>
    <col min="9483" max="9483" width="11.42578125" style="59" customWidth="1"/>
    <col min="9484" max="9484" width="13.5703125" style="59" customWidth="1"/>
    <col min="9485" max="9485" width="14.28515625" style="59" customWidth="1"/>
    <col min="9486" max="9729" width="9.140625" style="59"/>
    <col min="9730" max="9730" width="3.42578125" style="59" customWidth="1"/>
    <col min="9731" max="9731" width="18.42578125" style="59" customWidth="1"/>
    <col min="9732" max="9732" width="11" style="59" customWidth="1"/>
    <col min="9733" max="9733" width="19.28515625" style="59" customWidth="1"/>
    <col min="9734" max="9734" width="11.140625" style="59" customWidth="1"/>
    <col min="9735" max="9735" width="10.42578125" style="59" customWidth="1"/>
    <col min="9736" max="9736" width="8.28515625" style="59" customWidth="1"/>
    <col min="9737" max="9737" width="13.7109375" style="59" customWidth="1"/>
    <col min="9738" max="9738" width="10.140625" style="59" customWidth="1"/>
    <col min="9739" max="9739" width="11.42578125" style="59" customWidth="1"/>
    <col min="9740" max="9740" width="13.5703125" style="59" customWidth="1"/>
    <col min="9741" max="9741" width="14.28515625" style="59" customWidth="1"/>
    <col min="9742" max="9985" width="9.140625" style="59"/>
    <col min="9986" max="9986" width="3.42578125" style="59" customWidth="1"/>
    <col min="9987" max="9987" width="18.42578125" style="59" customWidth="1"/>
    <col min="9988" max="9988" width="11" style="59" customWidth="1"/>
    <col min="9989" max="9989" width="19.28515625" style="59" customWidth="1"/>
    <col min="9990" max="9990" width="11.140625" style="59" customWidth="1"/>
    <col min="9991" max="9991" width="10.42578125" style="59" customWidth="1"/>
    <col min="9992" max="9992" width="8.28515625" style="59" customWidth="1"/>
    <col min="9993" max="9993" width="13.7109375" style="59" customWidth="1"/>
    <col min="9994" max="9994" width="10.140625" style="59" customWidth="1"/>
    <col min="9995" max="9995" width="11.42578125" style="59" customWidth="1"/>
    <col min="9996" max="9996" width="13.5703125" style="59" customWidth="1"/>
    <col min="9997" max="9997" width="14.28515625" style="59" customWidth="1"/>
    <col min="9998" max="10241" width="9.140625" style="59"/>
    <col min="10242" max="10242" width="3.42578125" style="59" customWidth="1"/>
    <col min="10243" max="10243" width="18.42578125" style="59" customWidth="1"/>
    <col min="10244" max="10244" width="11" style="59" customWidth="1"/>
    <col min="10245" max="10245" width="19.28515625" style="59" customWidth="1"/>
    <col min="10246" max="10246" width="11.140625" style="59" customWidth="1"/>
    <col min="10247" max="10247" width="10.42578125" style="59" customWidth="1"/>
    <col min="10248" max="10248" width="8.28515625" style="59" customWidth="1"/>
    <col min="10249" max="10249" width="13.7109375" style="59" customWidth="1"/>
    <col min="10250" max="10250" width="10.140625" style="59" customWidth="1"/>
    <col min="10251" max="10251" width="11.42578125" style="59" customWidth="1"/>
    <col min="10252" max="10252" width="13.5703125" style="59" customWidth="1"/>
    <col min="10253" max="10253" width="14.28515625" style="59" customWidth="1"/>
    <col min="10254" max="10497" width="9.140625" style="59"/>
    <col min="10498" max="10498" width="3.42578125" style="59" customWidth="1"/>
    <col min="10499" max="10499" width="18.42578125" style="59" customWidth="1"/>
    <col min="10500" max="10500" width="11" style="59" customWidth="1"/>
    <col min="10501" max="10501" width="19.28515625" style="59" customWidth="1"/>
    <col min="10502" max="10502" width="11.140625" style="59" customWidth="1"/>
    <col min="10503" max="10503" width="10.42578125" style="59" customWidth="1"/>
    <col min="10504" max="10504" width="8.28515625" style="59" customWidth="1"/>
    <col min="10505" max="10505" width="13.7109375" style="59" customWidth="1"/>
    <col min="10506" max="10506" width="10.140625" style="59" customWidth="1"/>
    <col min="10507" max="10507" width="11.42578125" style="59" customWidth="1"/>
    <col min="10508" max="10508" width="13.5703125" style="59" customWidth="1"/>
    <col min="10509" max="10509" width="14.28515625" style="59" customWidth="1"/>
    <col min="10510" max="10753" width="9.140625" style="59"/>
    <col min="10754" max="10754" width="3.42578125" style="59" customWidth="1"/>
    <col min="10755" max="10755" width="18.42578125" style="59" customWidth="1"/>
    <col min="10756" max="10756" width="11" style="59" customWidth="1"/>
    <col min="10757" max="10757" width="19.28515625" style="59" customWidth="1"/>
    <col min="10758" max="10758" width="11.140625" style="59" customWidth="1"/>
    <col min="10759" max="10759" width="10.42578125" style="59" customWidth="1"/>
    <col min="10760" max="10760" width="8.28515625" style="59" customWidth="1"/>
    <col min="10761" max="10761" width="13.7109375" style="59" customWidth="1"/>
    <col min="10762" max="10762" width="10.140625" style="59" customWidth="1"/>
    <col min="10763" max="10763" width="11.42578125" style="59" customWidth="1"/>
    <col min="10764" max="10764" width="13.5703125" style="59" customWidth="1"/>
    <col min="10765" max="10765" width="14.28515625" style="59" customWidth="1"/>
    <col min="10766" max="11009" width="9.140625" style="59"/>
    <col min="11010" max="11010" width="3.42578125" style="59" customWidth="1"/>
    <col min="11011" max="11011" width="18.42578125" style="59" customWidth="1"/>
    <col min="11012" max="11012" width="11" style="59" customWidth="1"/>
    <col min="11013" max="11013" width="19.28515625" style="59" customWidth="1"/>
    <col min="11014" max="11014" width="11.140625" style="59" customWidth="1"/>
    <col min="11015" max="11015" width="10.42578125" style="59" customWidth="1"/>
    <col min="11016" max="11016" width="8.28515625" style="59" customWidth="1"/>
    <col min="11017" max="11017" width="13.7109375" style="59" customWidth="1"/>
    <col min="11018" max="11018" width="10.140625" style="59" customWidth="1"/>
    <col min="11019" max="11019" width="11.42578125" style="59" customWidth="1"/>
    <col min="11020" max="11020" width="13.5703125" style="59" customWidth="1"/>
    <col min="11021" max="11021" width="14.28515625" style="59" customWidth="1"/>
    <col min="11022" max="11265" width="9.140625" style="59"/>
    <col min="11266" max="11266" width="3.42578125" style="59" customWidth="1"/>
    <col min="11267" max="11267" width="18.42578125" style="59" customWidth="1"/>
    <col min="11268" max="11268" width="11" style="59" customWidth="1"/>
    <col min="11269" max="11269" width="19.28515625" style="59" customWidth="1"/>
    <col min="11270" max="11270" width="11.140625" style="59" customWidth="1"/>
    <col min="11271" max="11271" width="10.42578125" style="59" customWidth="1"/>
    <col min="11272" max="11272" width="8.28515625" style="59" customWidth="1"/>
    <col min="11273" max="11273" width="13.7109375" style="59" customWidth="1"/>
    <col min="11274" max="11274" width="10.140625" style="59" customWidth="1"/>
    <col min="11275" max="11275" width="11.42578125" style="59" customWidth="1"/>
    <col min="11276" max="11276" width="13.5703125" style="59" customWidth="1"/>
    <col min="11277" max="11277" width="14.28515625" style="59" customWidth="1"/>
    <col min="11278" max="11521" width="9.140625" style="59"/>
    <col min="11522" max="11522" width="3.42578125" style="59" customWidth="1"/>
    <col min="11523" max="11523" width="18.42578125" style="59" customWidth="1"/>
    <col min="11524" max="11524" width="11" style="59" customWidth="1"/>
    <col min="11525" max="11525" width="19.28515625" style="59" customWidth="1"/>
    <col min="11526" max="11526" width="11.140625" style="59" customWidth="1"/>
    <col min="11527" max="11527" width="10.42578125" style="59" customWidth="1"/>
    <col min="11528" max="11528" width="8.28515625" style="59" customWidth="1"/>
    <col min="11529" max="11529" width="13.7109375" style="59" customWidth="1"/>
    <col min="11530" max="11530" width="10.140625" style="59" customWidth="1"/>
    <col min="11531" max="11531" width="11.42578125" style="59" customWidth="1"/>
    <col min="11532" max="11532" width="13.5703125" style="59" customWidth="1"/>
    <col min="11533" max="11533" width="14.28515625" style="59" customWidth="1"/>
    <col min="11534" max="11777" width="9.140625" style="59"/>
    <col min="11778" max="11778" width="3.42578125" style="59" customWidth="1"/>
    <col min="11779" max="11779" width="18.42578125" style="59" customWidth="1"/>
    <col min="11780" max="11780" width="11" style="59" customWidth="1"/>
    <col min="11781" max="11781" width="19.28515625" style="59" customWidth="1"/>
    <col min="11782" max="11782" width="11.140625" style="59" customWidth="1"/>
    <col min="11783" max="11783" width="10.42578125" style="59" customWidth="1"/>
    <col min="11784" max="11784" width="8.28515625" style="59" customWidth="1"/>
    <col min="11785" max="11785" width="13.7109375" style="59" customWidth="1"/>
    <col min="11786" max="11786" width="10.140625" style="59" customWidth="1"/>
    <col min="11787" max="11787" width="11.42578125" style="59" customWidth="1"/>
    <col min="11788" max="11788" width="13.5703125" style="59" customWidth="1"/>
    <col min="11789" max="11789" width="14.28515625" style="59" customWidth="1"/>
    <col min="11790" max="12033" width="9.140625" style="59"/>
    <col min="12034" max="12034" width="3.42578125" style="59" customWidth="1"/>
    <col min="12035" max="12035" width="18.42578125" style="59" customWidth="1"/>
    <col min="12036" max="12036" width="11" style="59" customWidth="1"/>
    <col min="12037" max="12037" width="19.28515625" style="59" customWidth="1"/>
    <col min="12038" max="12038" width="11.140625" style="59" customWidth="1"/>
    <col min="12039" max="12039" width="10.42578125" style="59" customWidth="1"/>
    <col min="12040" max="12040" width="8.28515625" style="59" customWidth="1"/>
    <col min="12041" max="12041" width="13.7109375" style="59" customWidth="1"/>
    <col min="12042" max="12042" width="10.140625" style="59" customWidth="1"/>
    <col min="12043" max="12043" width="11.42578125" style="59" customWidth="1"/>
    <col min="12044" max="12044" width="13.5703125" style="59" customWidth="1"/>
    <col min="12045" max="12045" width="14.28515625" style="59" customWidth="1"/>
    <col min="12046" max="12289" width="9.140625" style="59"/>
    <col min="12290" max="12290" width="3.42578125" style="59" customWidth="1"/>
    <col min="12291" max="12291" width="18.42578125" style="59" customWidth="1"/>
    <col min="12292" max="12292" width="11" style="59" customWidth="1"/>
    <col min="12293" max="12293" width="19.28515625" style="59" customWidth="1"/>
    <col min="12294" max="12294" width="11.140625" style="59" customWidth="1"/>
    <col min="12295" max="12295" width="10.42578125" style="59" customWidth="1"/>
    <col min="12296" max="12296" width="8.28515625" style="59" customWidth="1"/>
    <col min="12297" max="12297" width="13.7109375" style="59" customWidth="1"/>
    <col min="12298" max="12298" width="10.140625" style="59" customWidth="1"/>
    <col min="12299" max="12299" width="11.42578125" style="59" customWidth="1"/>
    <col min="12300" max="12300" width="13.5703125" style="59" customWidth="1"/>
    <col min="12301" max="12301" width="14.28515625" style="59" customWidth="1"/>
    <col min="12302" max="12545" width="9.140625" style="59"/>
    <col min="12546" max="12546" width="3.42578125" style="59" customWidth="1"/>
    <col min="12547" max="12547" width="18.42578125" style="59" customWidth="1"/>
    <col min="12548" max="12548" width="11" style="59" customWidth="1"/>
    <col min="12549" max="12549" width="19.28515625" style="59" customWidth="1"/>
    <col min="12550" max="12550" width="11.140625" style="59" customWidth="1"/>
    <col min="12551" max="12551" width="10.42578125" style="59" customWidth="1"/>
    <col min="12552" max="12552" width="8.28515625" style="59" customWidth="1"/>
    <col min="12553" max="12553" width="13.7109375" style="59" customWidth="1"/>
    <col min="12554" max="12554" width="10.140625" style="59" customWidth="1"/>
    <col min="12555" max="12555" width="11.42578125" style="59" customWidth="1"/>
    <col min="12556" max="12556" width="13.5703125" style="59" customWidth="1"/>
    <col min="12557" max="12557" width="14.28515625" style="59" customWidth="1"/>
    <col min="12558" max="12801" width="9.140625" style="59"/>
    <col min="12802" max="12802" width="3.42578125" style="59" customWidth="1"/>
    <col min="12803" max="12803" width="18.42578125" style="59" customWidth="1"/>
    <col min="12804" max="12804" width="11" style="59" customWidth="1"/>
    <col min="12805" max="12805" width="19.28515625" style="59" customWidth="1"/>
    <col min="12806" max="12806" width="11.140625" style="59" customWidth="1"/>
    <col min="12807" max="12807" width="10.42578125" style="59" customWidth="1"/>
    <col min="12808" max="12808" width="8.28515625" style="59" customWidth="1"/>
    <col min="12809" max="12809" width="13.7109375" style="59" customWidth="1"/>
    <col min="12810" max="12810" width="10.140625" style="59" customWidth="1"/>
    <col min="12811" max="12811" width="11.42578125" style="59" customWidth="1"/>
    <col min="12812" max="12812" width="13.5703125" style="59" customWidth="1"/>
    <col min="12813" max="12813" width="14.28515625" style="59" customWidth="1"/>
    <col min="12814" max="13057" width="9.140625" style="59"/>
    <col min="13058" max="13058" width="3.42578125" style="59" customWidth="1"/>
    <col min="13059" max="13059" width="18.42578125" style="59" customWidth="1"/>
    <col min="13060" max="13060" width="11" style="59" customWidth="1"/>
    <col min="13061" max="13061" width="19.28515625" style="59" customWidth="1"/>
    <col min="13062" max="13062" width="11.140625" style="59" customWidth="1"/>
    <col min="13063" max="13063" width="10.42578125" style="59" customWidth="1"/>
    <col min="13064" max="13064" width="8.28515625" style="59" customWidth="1"/>
    <col min="13065" max="13065" width="13.7109375" style="59" customWidth="1"/>
    <col min="13066" max="13066" width="10.140625" style="59" customWidth="1"/>
    <col min="13067" max="13067" width="11.42578125" style="59" customWidth="1"/>
    <col min="13068" max="13068" width="13.5703125" style="59" customWidth="1"/>
    <col min="13069" max="13069" width="14.28515625" style="59" customWidth="1"/>
    <col min="13070" max="13313" width="9.140625" style="59"/>
    <col min="13314" max="13314" width="3.42578125" style="59" customWidth="1"/>
    <col min="13315" max="13315" width="18.42578125" style="59" customWidth="1"/>
    <col min="13316" max="13316" width="11" style="59" customWidth="1"/>
    <col min="13317" max="13317" width="19.28515625" style="59" customWidth="1"/>
    <col min="13318" max="13318" width="11.140625" style="59" customWidth="1"/>
    <col min="13319" max="13319" width="10.42578125" style="59" customWidth="1"/>
    <col min="13320" max="13320" width="8.28515625" style="59" customWidth="1"/>
    <col min="13321" max="13321" width="13.7109375" style="59" customWidth="1"/>
    <col min="13322" max="13322" width="10.140625" style="59" customWidth="1"/>
    <col min="13323" max="13323" width="11.42578125" style="59" customWidth="1"/>
    <col min="13324" max="13324" width="13.5703125" style="59" customWidth="1"/>
    <col min="13325" max="13325" width="14.28515625" style="59" customWidth="1"/>
    <col min="13326" max="13569" width="9.140625" style="59"/>
    <col min="13570" max="13570" width="3.42578125" style="59" customWidth="1"/>
    <col min="13571" max="13571" width="18.42578125" style="59" customWidth="1"/>
    <col min="13572" max="13572" width="11" style="59" customWidth="1"/>
    <col min="13573" max="13573" width="19.28515625" style="59" customWidth="1"/>
    <col min="13574" max="13574" width="11.140625" style="59" customWidth="1"/>
    <col min="13575" max="13575" width="10.42578125" style="59" customWidth="1"/>
    <col min="13576" max="13576" width="8.28515625" style="59" customWidth="1"/>
    <col min="13577" max="13577" width="13.7109375" style="59" customWidth="1"/>
    <col min="13578" max="13578" width="10.140625" style="59" customWidth="1"/>
    <col min="13579" max="13579" width="11.42578125" style="59" customWidth="1"/>
    <col min="13580" max="13580" width="13.5703125" style="59" customWidth="1"/>
    <col min="13581" max="13581" width="14.28515625" style="59" customWidth="1"/>
    <col min="13582" max="13825" width="9.140625" style="59"/>
    <col min="13826" max="13826" width="3.42578125" style="59" customWidth="1"/>
    <col min="13827" max="13827" width="18.42578125" style="59" customWidth="1"/>
    <col min="13828" max="13828" width="11" style="59" customWidth="1"/>
    <col min="13829" max="13829" width="19.28515625" style="59" customWidth="1"/>
    <col min="13830" max="13830" width="11.140625" style="59" customWidth="1"/>
    <col min="13831" max="13831" width="10.42578125" style="59" customWidth="1"/>
    <col min="13832" max="13832" width="8.28515625" style="59" customWidth="1"/>
    <col min="13833" max="13833" width="13.7109375" style="59" customWidth="1"/>
    <col min="13834" max="13834" width="10.140625" style="59" customWidth="1"/>
    <col min="13835" max="13835" width="11.42578125" style="59" customWidth="1"/>
    <col min="13836" max="13836" width="13.5703125" style="59" customWidth="1"/>
    <col min="13837" max="13837" width="14.28515625" style="59" customWidth="1"/>
    <col min="13838" max="14081" width="9.140625" style="59"/>
    <col min="14082" max="14082" width="3.42578125" style="59" customWidth="1"/>
    <col min="14083" max="14083" width="18.42578125" style="59" customWidth="1"/>
    <col min="14084" max="14084" width="11" style="59" customWidth="1"/>
    <col min="14085" max="14085" width="19.28515625" style="59" customWidth="1"/>
    <col min="14086" max="14086" width="11.140625" style="59" customWidth="1"/>
    <col min="14087" max="14087" width="10.42578125" style="59" customWidth="1"/>
    <col min="14088" max="14088" width="8.28515625" style="59" customWidth="1"/>
    <col min="14089" max="14089" width="13.7109375" style="59" customWidth="1"/>
    <col min="14090" max="14090" width="10.140625" style="59" customWidth="1"/>
    <col min="14091" max="14091" width="11.42578125" style="59" customWidth="1"/>
    <col min="14092" max="14092" width="13.5703125" style="59" customWidth="1"/>
    <col min="14093" max="14093" width="14.28515625" style="59" customWidth="1"/>
    <col min="14094" max="14337" width="9.140625" style="59"/>
    <col min="14338" max="14338" width="3.42578125" style="59" customWidth="1"/>
    <col min="14339" max="14339" width="18.42578125" style="59" customWidth="1"/>
    <col min="14340" max="14340" width="11" style="59" customWidth="1"/>
    <col min="14341" max="14341" width="19.28515625" style="59" customWidth="1"/>
    <col min="14342" max="14342" width="11.140625" style="59" customWidth="1"/>
    <col min="14343" max="14343" width="10.42578125" style="59" customWidth="1"/>
    <col min="14344" max="14344" width="8.28515625" style="59" customWidth="1"/>
    <col min="14345" max="14345" width="13.7109375" style="59" customWidth="1"/>
    <col min="14346" max="14346" width="10.140625" style="59" customWidth="1"/>
    <col min="14347" max="14347" width="11.42578125" style="59" customWidth="1"/>
    <col min="14348" max="14348" width="13.5703125" style="59" customWidth="1"/>
    <col min="14349" max="14349" width="14.28515625" style="59" customWidth="1"/>
    <col min="14350" max="14593" width="9.140625" style="59"/>
    <col min="14594" max="14594" width="3.42578125" style="59" customWidth="1"/>
    <col min="14595" max="14595" width="18.42578125" style="59" customWidth="1"/>
    <col min="14596" max="14596" width="11" style="59" customWidth="1"/>
    <col min="14597" max="14597" width="19.28515625" style="59" customWidth="1"/>
    <col min="14598" max="14598" width="11.140625" style="59" customWidth="1"/>
    <col min="14599" max="14599" width="10.42578125" style="59" customWidth="1"/>
    <col min="14600" max="14600" width="8.28515625" style="59" customWidth="1"/>
    <col min="14601" max="14601" width="13.7109375" style="59" customWidth="1"/>
    <col min="14602" max="14602" width="10.140625" style="59" customWidth="1"/>
    <col min="14603" max="14603" width="11.42578125" style="59" customWidth="1"/>
    <col min="14604" max="14604" width="13.5703125" style="59" customWidth="1"/>
    <col min="14605" max="14605" width="14.28515625" style="59" customWidth="1"/>
    <col min="14606" max="14849" width="9.140625" style="59"/>
    <col min="14850" max="14850" width="3.42578125" style="59" customWidth="1"/>
    <col min="14851" max="14851" width="18.42578125" style="59" customWidth="1"/>
    <col min="14852" max="14852" width="11" style="59" customWidth="1"/>
    <col min="14853" max="14853" width="19.28515625" style="59" customWidth="1"/>
    <col min="14854" max="14854" width="11.140625" style="59" customWidth="1"/>
    <col min="14855" max="14855" width="10.42578125" style="59" customWidth="1"/>
    <col min="14856" max="14856" width="8.28515625" style="59" customWidth="1"/>
    <col min="14857" max="14857" width="13.7109375" style="59" customWidth="1"/>
    <col min="14858" max="14858" width="10.140625" style="59" customWidth="1"/>
    <col min="14859" max="14859" width="11.42578125" style="59" customWidth="1"/>
    <col min="14860" max="14860" width="13.5703125" style="59" customWidth="1"/>
    <col min="14861" max="14861" width="14.28515625" style="59" customWidth="1"/>
    <col min="14862" max="15105" width="9.140625" style="59"/>
    <col min="15106" max="15106" width="3.42578125" style="59" customWidth="1"/>
    <col min="15107" max="15107" width="18.42578125" style="59" customWidth="1"/>
    <col min="15108" max="15108" width="11" style="59" customWidth="1"/>
    <col min="15109" max="15109" width="19.28515625" style="59" customWidth="1"/>
    <col min="15110" max="15110" width="11.140625" style="59" customWidth="1"/>
    <col min="15111" max="15111" width="10.42578125" style="59" customWidth="1"/>
    <col min="15112" max="15112" width="8.28515625" style="59" customWidth="1"/>
    <col min="15113" max="15113" width="13.7109375" style="59" customWidth="1"/>
    <col min="15114" max="15114" width="10.140625" style="59" customWidth="1"/>
    <col min="15115" max="15115" width="11.42578125" style="59" customWidth="1"/>
    <col min="15116" max="15116" width="13.5703125" style="59" customWidth="1"/>
    <col min="15117" max="15117" width="14.28515625" style="59" customWidth="1"/>
    <col min="15118" max="15361" width="9.140625" style="59"/>
    <col min="15362" max="15362" width="3.42578125" style="59" customWidth="1"/>
    <col min="15363" max="15363" width="18.42578125" style="59" customWidth="1"/>
    <col min="15364" max="15364" width="11" style="59" customWidth="1"/>
    <col min="15365" max="15365" width="19.28515625" style="59" customWidth="1"/>
    <col min="15366" max="15366" width="11.140625" style="59" customWidth="1"/>
    <col min="15367" max="15367" width="10.42578125" style="59" customWidth="1"/>
    <col min="15368" max="15368" width="8.28515625" style="59" customWidth="1"/>
    <col min="15369" max="15369" width="13.7109375" style="59" customWidth="1"/>
    <col min="15370" max="15370" width="10.140625" style="59" customWidth="1"/>
    <col min="15371" max="15371" width="11.42578125" style="59" customWidth="1"/>
    <col min="15372" max="15372" width="13.5703125" style="59" customWidth="1"/>
    <col min="15373" max="15373" width="14.28515625" style="59" customWidth="1"/>
    <col min="15374" max="15617" width="9.140625" style="59"/>
    <col min="15618" max="15618" width="3.42578125" style="59" customWidth="1"/>
    <col min="15619" max="15619" width="18.42578125" style="59" customWidth="1"/>
    <col min="15620" max="15620" width="11" style="59" customWidth="1"/>
    <col min="15621" max="15621" width="19.28515625" style="59" customWidth="1"/>
    <col min="15622" max="15622" width="11.140625" style="59" customWidth="1"/>
    <col min="15623" max="15623" width="10.42578125" style="59" customWidth="1"/>
    <col min="15624" max="15624" width="8.28515625" style="59" customWidth="1"/>
    <col min="15625" max="15625" width="13.7109375" style="59" customWidth="1"/>
    <col min="15626" max="15626" width="10.140625" style="59" customWidth="1"/>
    <col min="15627" max="15627" width="11.42578125" style="59" customWidth="1"/>
    <col min="15628" max="15628" width="13.5703125" style="59" customWidth="1"/>
    <col min="15629" max="15629" width="14.28515625" style="59" customWidth="1"/>
    <col min="15630" max="15873" width="9.140625" style="59"/>
    <col min="15874" max="15874" width="3.42578125" style="59" customWidth="1"/>
    <col min="15875" max="15875" width="18.42578125" style="59" customWidth="1"/>
    <col min="15876" max="15876" width="11" style="59" customWidth="1"/>
    <col min="15877" max="15877" width="19.28515625" style="59" customWidth="1"/>
    <col min="15878" max="15878" width="11.140625" style="59" customWidth="1"/>
    <col min="15879" max="15879" width="10.42578125" style="59" customWidth="1"/>
    <col min="15880" max="15880" width="8.28515625" style="59" customWidth="1"/>
    <col min="15881" max="15881" width="13.7109375" style="59" customWidth="1"/>
    <col min="15882" max="15882" width="10.140625" style="59" customWidth="1"/>
    <col min="15883" max="15883" width="11.42578125" style="59" customWidth="1"/>
    <col min="15884" max="15884" width="13.5703125" style="59" customWidth="1"/>
    <col min="15885" max="15885" width="14.28515625" style="59" customWidth="1"/>
    <col min="15886" max="16129" width="9.140625" style="59"/>
    <col min="16130" max="16130" width="3.42578125" style="59" customWidth="1"/>
    <col min="16131" max="16131" width="18.42578125" style="59" customWidth="1"/>
    <col min="16132" max="16132" width="11" style="59" customWidth="1"/>
    <col min="16133" max="16133" width="19.28515625" style="59" customWidth="1"/>
    <col min="16134" max="16134" width="11.140625" style="59" customWidth="1"/>
    <col min="16135" max="16135" width="10.42578125" style="59" customWidth="1"/>
    <col min="16136" max="16136" width="8.28515625" style="59" customWidth="1"/>
    <col min="16137" max="16137" width="13.7109375" style="59" customWidth="1"/>
    <col min="16138" max="16138" width="10.140625" style="59" customWidth="1"/>
    <col min="16139" max="16139" width="11.42578125" style="59" customWidth="1"/>
    <col min="16140" max="16140" width="13.5703125" style="59" customWidth="1"/>
    <col min="16141" max="16141" width="14.28515625" style="59" customWidth="1"/>
    <col min="16142" max="16384" width="9.140625" style="59"/>
  </cols>
  <sheetData>
    <row r="1" spans="1:13" s="56" customFormat="1" ht="17.25">
      <c r="A1" s="172" t="s">
        <v>99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2"/>
    </row>
    <row r="2" spans="1:13" s="58" customFormat="1" ht="36" customHeight="1">
      <c r="A2" s="173" t="s">
        <v>171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</row>
    <row r="3" spans="1:13" ht="23.25" customHeight="1">
      <c r="A3" s="174" t="s">
        <v>165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</row>
    <row r="4" spans="1:13" ht="23.25" customHeight="1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</row>
    <row r="5" spans="1:13" ht="17.25" customHeight="1">
      <c r="M5" s="60" t="s">
        <v>73</v>
      </c>
    </row>
    <row r="6" spans="1:13" s="71" customFormat="1" ht="33.75" customHeight="1">
      <c r="A6" s="169" t="s">
        <v>74</v>
      </c>
      <c r="B6" s="169" t="s">
        <v>75</v>
      </c>
      <c r="C6" s="169" t="s">
        <v>76</v>
      </c>
      <c r="D6" s="175" t="s">
        <v>77</v>
      </c>
      <c r="E6" s="176"/>
      <c r="F6" s="169" t="s">
        <v>78</v>
      </c>
      <c r="G6" s="169" t="s">
        <v>79</v>
      </c>
      <c r="H6" s="175" t="s">
        <v>108</v>
      </c>
      <c r="I6" s="176"/>
      <c r="J6" s="169" t="s">
        <v>106</v>
      </c>
      <c r="K6" s="169" t="s">
        <v>12</v>
      </c>
      <c r="L6" s="169" t="s">
        <v>107</v>
      </c>
      <c r="M6" s="169" t="s">
        <v>80</v>
      </c>
    </row>
    <row r="7" spans="1:13" s="71" customFormat="1" ht="111" customHeight="1">
      <c r="A7" s="170"/>
      <c r="B7" s="170"/>
      <c r="C7" s="170"/>
      <c r="D7" s="83" t="s">
        <v>81</v>
      </c>
      <c r="E7" s="83" t="s">
        <v>82</v>
      </c>
      <c r="F7" s="170"/>
      <c r="G7" s="170"/>
      <c r="H7" s="97" t="s">
        <v>109</v>
      </c>
      <c r="I7" s="97" t="s">
        <v>110</v>
      </c>
      <c r="J7" s="170"/>
      <c r="K7" s="170"/>
      <c r="L7" s="170"/>
      <c r="M7" s="170"/>
    </row>
    <row r="8" spans="1:13" ht="15.75" customHeight="1">
      <c r="A8" s="61">
        <v>1</v>
      </c>
      <c r="B8" s="61">
        <v>2</v>
      </c>
      <c r="C8" s="61">
        <v>3</v>
      </c>
      <c r="D8" s="61">
        <v>4</v>
      </c>
      <c r="E8" s="61">
        <v>5</v>
      </c>
      <c r="F8" s="61">
        <v>6</v>
      </c>
      <c r="G8" s="61">
        <v>7</v>
      </c>
      <c r="H8" s="61">
        <v>8</v>
      </c>
      <c r="I8" s="61">
        <v>9</v>
      </c>
      <c r="J8" s="61">
        <v>10</v>
      </c>
      <c r="K8" s="61">
        <v>11</v>
      </c>
      <c r="L8" s="61">
        <v>12</v>
      </c>
      <c r="M8" s="61">
        <v>13</v>
      </c>
    </row>
    <row r="9" spans="1:13" ht="21.75" customHeight="1">
      <c r="A9" s="83">
        <v>1</v>
      </c>
      <c r="B9" s="83" t="s">
        <v>15</v>
      </c>
      <c r="C9" s="61" t="s">
        <v>206</v>
      </c>
      <c r="D9" s="61" t="s">
        <v>207</v>
      </c>
      <c r="E9" s="61" t="s">
        <v>211</v>
      </c>
      <c r="F9" s="61"/>
      <c r="G9" s="61"/>
      <c r="H9" s="99">
        <f>SUM(H10:H12)</f>
        <v>198301</v>
      </c>
      <c r="I9" s="99">
        <f t="shared" ref="I9:L9" si="0">SUM(I10:I12)</f>
        <v>0</v>
      </c>
      <c r="J9" s="99">
        <f t="shared" si="0"/>
        <v>6842400</v>
      </c>
      <c r="K9" s="99">
        <f t="shared" si="0"/>
        <v>0</v>
      </c>
      <c r="L9" s="99">
        <f t="shared" si="0"/>
        <v>6842400</v>
      </c>
      <c r="M9" s="90"/>
    </row>
    <row r="10" spans="1:13" ht="21.75" customHeight="1">
      <c r="A10" s="61"/>
      <c r="B10" s="62"/>
      <c r="C10" s="61"/>
      <c r="D10" s="61" t="s">
        <v>208</v>
      </c>
      <c r="E10" s="61">
        <v>73</v>
      </c>
      <c r="F10" s="61"/>
      <c r="G10" s="61"/>
      <c r="H10" s="90">
        <v>198301</v>
      </c>
      <c r="I10" s="90"/>
      <c r="J10" s="90">
        <v>6842400</v>
      </c>
      <c r="K10" s="90"/>
      <c r="L10" s="90">
        <f>+J10-K10</f>
        <v>6842400</v>
      </c>
      <c r="M10" s="90"/>
    </row>
    <row r="11" spans="1:13" ht="21.75" customHeight="1">
      <c r="A11" s="61"/>
      <c r="B11" s="62"/>
      <c r="C11" s="61"/>
      <c r="D11" s="115">
        <v>42412</v>
      </c>
      <c r="E11" s="61"/>
      <c r="F11" s="61"/>
      <c r="G11" s="61"/>
      <c r="H11" s="90"/>
      <c r="I11" s="90"/>
      <c r="J11" s="90"/>
      <c r="K11" s="90"/>
      <c r="L11" s="90">
        <f>+J11-K11</f>
        <v>0</v>
      </c>
      <c r="M11" s="90"/>
    </row>
    <row r="12" spans="1:13" ht="21.75" customHeight="1">
      <c r="A12" s="61"/>
      <c r="B12" s="62"/>
      <c r="C12" s="61"/>
      <c r="D12" s="61" t="s">
        <v>209</v>
      </c>
      <c r="E12" s="61"/>
      <c r="F12" s="61"/>
      <c r="G12" s="61"/>
      <c r="H12" s="90"/>
      <c r="I12" s="90"/>
      <c r="J12" s="90"/>
      <c r="K12" s="90"/>
      <c r="L12" s="90">
        <f>+J12-K12</f>
        <v>0</v>
      </c>
      <c r="M12" s="90"/>
    </row>
    <row r="13" spans="1:13" ht="21.75" customHeight="1">
      <c r="A13" s="83">
        <v>2</v>
      </c>
      <c r="B13" s="83" t="s">
        <v>102</v>
      </c>
      <c r="C13" s="61"/>
      <c r="D13" s="61" t="s">
        <v>210</v>
      </c>
      <c r="E13" s="61"/>
      <c r="F13" s="61">
        <v>1974</v>
      </c>
      <c r="G13" s="61"/>
      <c r="H13" s="99">
        <f>SUM(H14:H16)</f>
        <v>0</v>
      </c>
      <c r="I13" s="99">
        <f t="shared" ref="I13:L13" si="1">SUM(I14:I16)</f>
        <v>426.7</v>
      </c>
      <c r="J13" s="99">
        <f t="shared" si="1"/>
        <v>14252827</v>
      </c>
      <c r="K13" s="99">
        <f t="shared" si="1"/>
        <v>0</v>
      </c>
      <c r="L13" s="99">
        <f t="shared" si="1"/>
        <v>14252827</v>
      </c>
      <c r="M13" s="90"/>
    </row>
    <row r="14" spans="1:13" ht="21.75" customHeight="1">
      <c r="A14" s="61"/>
      <c r="B14" s="62"/>
      <c r="C14" s="61"/>
      <c r="D14" s="61"/>
      <c r="E14" s="61"/>
      <c r="F14" s="61"/>
      <c r="G14" s="61">
        <v>1</v>
      </c>
      <c r="H14" s="90"/>
      <c r="I14" s="90">
        <v>426.7</v>
      </c>
      <c r="J14" s="90">
        <v>14252827</v>
      </c>
      <c r="K14" s="90"/>
      <c r="L14" s="90">
        <f t="shared" ref="L14:L16" si="2">+J14-K14</f>
        <v>14252827</v>
      </c>
      <c r="M14" s="90"/>
    </row>
    <row r="15" spans="1:13" ht="21.75" customHeight="1">
      <c r="A15" s="61"/>
      <c r="B15" s="62"/>
      <c r="C15" s="61"/>
      <c r="D15" s="61"/>
      <c r="E15" s="61"/>
      <c r="F15" s="61"/>
      <c r="G15" s="61"/>
      <c r="H15" s="90"/>
      <c r="I15" s="90"/>
      <c r="J15" s="90"/>
      <c r="K15" s="90"/>
      <c r="L15" s="90">
        <f t="shared" si="2"/>
        <v>0</v>
      </c>
      <c r="M15" s="90"/>
    </row>
    <row r="16" spans="1:13" ht="21.75" customHeight="1">
      <c r="A16" s="61"/>
      <c r="B16" s="62"/>
      <c r="C16" s="61"/>
      <c r="D16" s="61"/>
      <c r="E16" s="61"/>
      <c r="F16" s="61"/>
      <c r="G16" s="61"/>
      <c r="H16" s="90"/>
      <c r="I16" s="90"/>
      <c r="J16" s="90"/>
      <c r="K16" s="90"/>
      <c r="L16" s="90">
        <f t="shared" si="2"/>
        <v>0</v>
      </c>
      <c r="M16" s="90"/>
    </row>
    <row r="17" spans="1:13" ht="21.75" customHeight="1">
      <c r="A17" s="83">
        <v>3</v>
      </c>
      <c r="B17" s="83" t="s">
        <v>103</v>
      </c>
      <c r="C17" s="61"/>
      <c r="D17" s="61"/>
      <c r="E17" s="61"/>
      <c r="F17" s="61"/>
      <c r="G17" s="61"/>
      <c r="H17" s="99">
        <f>SUM(H18:H20)</f>
        <v>0</v>
      </c>
      <c r="I17" s="83">
        <f t="shared" ref="I17:L17" si="3">SUM(I18:I20)</f>
        <v>0</v>
      </c>
      <c r="J17" s="83">
        <f t="shared" si="3"/>
        <v>58073</v>
      </c>
      <c r="K17" s="83">
        <f t="shared" si="3"/>
        <v>0</v>
      </c>
      <c r="L17" s="83">
        <f t="shared" si="3"/>
        <v>58073</v>
      </c>
      <c r="M17" s="90"/>
    </row>
    <row r="18" spans="1:13" ht="21.75" customHeight="1">
      <c r="A18" s="61"/>
      <c r="B18" s="62" t="s">
        <v>310</v>
      </c>
      <c r="C18" s="61"/>
      <c r="D18" s="61"/>
      <c r="E18" s="61"/>
      <c r="F18" s="61">
        <v>1985</v>
      </c>
      <c r="G18" s="61">
        <v>1</v>
      </c>
      <c r="H18" s="90"/>
      <c r="I18" s="90"/>
      <c r="J18" s="90">
        <v>58073</v>
      </c>
      <c r="K18" s="90"/>
      <c r="L18" s="90">
        <f t="shared" ref="L18:L20" si="4">+J18-K18</f>
        <v>58073</v>
      </c>
      <c r="M18" s="90"/>
    </row>
    <row r="19" spans="1:13" ht="21.75" customHeight="1">
      <c r="A19" s="61"/>
      <c r="B19" s="62"/>
      <c r="C19" s="61"/>
      <c r="D19" s="61"/>
      <c r="E19" s="61"/>
      <c r="F19" s="61"/>
      <c r="G19" s="61"/>
      <c r="H19" s="90"/>
      <c r="I19" s="90"/>
      <c r="J19" s="90"/>
      <c r="K19" s="90"/>
      <c r="L19" s="90">
        <f t="shared" si="4"/>
        <v>0</v>
      </c>
      <c r="M19" s="90"/>
    </row>
    <row r="20" spans="1:13" ht="21.75" customHeight="1">
      <c r="A20" s="61"/>
      <c r="B20" s="62"/>
      <c r="C20" s="61"/>
      <c r="D20" s="61"/>
      <c r="E20" s="61"/>
      <c r="F20" s="61"/>
      <c r="G20" s="61"/>
      <c r="H20" s="90"/>
      <c r="I20" s="90"/>
      <c r="J20" s="90"/>
      <c r="K20" s="90"/>
      <c r="L20" s="90">
        <f t="shared" si="4"/>
        <v>0</v>
      </c>
      <c r="M20" s="90"/>
    </row>
    <row r="21" spans="1:13" s="56" customFormat="1" ht="22.5" customHeight="1">
      <c r="A21" s="63"/>
      <c r="B21" s="64" t="s">
        <v>83</v>
      </c>
      <c r="C21" s="63"/>
      <c r="D21" s="63"/>
      <c r="E21" s="63"/>
      <c r="F21" s="63"/>
      <c r="G21" s="63">
        <f>SUM(G9:G20)</f>
        <v>2</v>
      </c>
      <c r="H21" s="94">
        <f>+H9+H13+H17</f>
        <v>198301</v>
      </c>
      <c r="I21" s="94">
        <f t="shared" ref="I21:L21" si="5">+I9+I13+I17</f>
        <v>426.7</v>
      </c>
      <c r="J21" s="94">
        <f t="shared" si="5"/>
        <v>21153300</v>
      </c>
      <c r="K21" s="94">
        <f>+K9+K13+K17</f>
        <v>0</v>
      </c>
      <c r="L21" s="94">
        <f t="shared" si="5"/>
        <v>21153300</v>
      </c>
      <c r="M21" s="95"/>
    </row>
    <row r="22" spans="1:13" ht="18.75" customHeight="1">
      <c r="J22" s="100">
        <f>+ROUND(J21/1000,2)</f>
        <v>21153.3</v>
      </c>
      <c r="K22" s="100">
        <f t="shared" ref="K22:L22" si="6">+ROUND(K21/1000,2)</f>
        <v>0</v>
      </c>
      <c r="L22" s="100">
        <f t="shared" si="6"/>
        <v>21153.3</v>
      </c>
    </row>
    <row r="23" spans="1:13" ht="15" customHeight="1">
      <c r="B23" s="171" t="s">
        <v>84</v>
      </c>
      <c r="C23" s="171"/>
      <c r="D23" s="171"/>
      <c r="E23" s="171"/>
      <c r="F23" s="171"/>
      <c r="G23" s="171"/>
      <c r="H23" s="171"/>
      <c r="I23" s="171"/>
      <c r="J23" s="171"/>
      <c r="K23" s="66"/>
    </row>
    <row r="24" spans="1:13">
      <c r="A24" s="67"/>
      <c r="B24" s="68"/>
      <c r="C24" s="68"/>
      <c r="D24" s="69"/>
      <c r="E24" s="68"/>
    </row>
    <row r="25" spans="1:13" s="56" customFormat="1" ht="24.75" customHeight="1">
      <c r="A25" s="76"/>
      <c r="B25" s="56" t="s">
        <v>97</v>
      </c>
      <c r="C25" s="78"/>
      <c r="D25" s="79"/>
      <c r="E25" s="79"/>
      <c r="F25" s="78"/>
      <c r="G25" s="78"/>
      <c r="H25" s="166" t="s">
        <v>162</v>
      </c>
      <c r="I25" s="166"/>
      <c r="J25" s="78"/>
      <c r="K25" s="78"/>
    </row>
    <row r="26" spans="1:13" s="56" customFormat="1" ht="16.5" customHeight="1">
      <c r="A26" s="76"/>
      <c r="C26" s="78"/>
      <c r="D26" s="79"/>
      <c r="E26" s="79"/>
      <c r="F26" s="78"/>
      <c r="G26" s="78"/>
      <c r="H26" s="167" t="s">
        <v>85</v>
      </c>
      <c r="I26" s="167"/>
      <c r="J26" s="78"/>
      <c r="K26" s="78"/>
    </row>
    <row r="27" spans="1:13" s="56" customFormat="1" ht="16.5" customHeight="1">
      <c r="A27" s="76"/>
      <c r="C27" s="78"/>
      <c r="D27" s="79"/>
      <c r="E27" s="79"/>
      <c r="F27" s="78"/>
      <c r="G27" s="78"/>
      <c r="H27" s="98"/>
      <c r="I27" s="98"/>
      <c r="J27" s="78"/>
      <c r="K27" s="78"/>
    </row>
    <row r="28" spans="1:13" s="56" customFormat="1" ht="24.75" customHeight="1">
      <c r="A28" s="76"/>
      <c r="B28" s="56" t="s">
        <v>98</v>
      </c>
      <c r="D28" s="73"/>
      <c r="E28" s="73"/>
      <c r="H28" s="168" t="s">
        <v>163</v>
      </c>
      <c r="I28" s="168"/>
    </row>
    <row r="29" spans="1:13" s="56" customFormat="1" ht="17.25">
      <c r="A29" s="76"/>
      <c r="D29" s="72"/>
      <c r="E29" s="72" t="s">
        <v>86</v>
      </c>
      <c r="H29" s="167" t="s">
        <v>85</v>
      </c>
      <c r="I29" s="167"/>
    </row>
    <row r="30" spans="1:13">
      <c r="A30" s="67"/>
      <c r="C30" s="67"/>
      <c r="J30" s="125">
        <f>+J22+'Meqenaner ev sarqavorumner '!E23+'Grasenyakayin ev tntesakan guyq'!E267+'Ayl himnakan mijocner'!E26</f>
        <v>25571.119999999999</v>
      </c>
      <c r="K30" s="125">
        <f>+K22+'Meqenaner ev sarqavorumner '!F23+'Grasenyakayin ev tntesakan guyq'!F267+'Ayl himnakan mijocner'!F26</f>
        <v>0</v>
      </c>
      <c r="L30" s="125">
        <f>+L22+'Meqenaner ev sarqavorumner '!G23+'Grasenyakayin ev tntesakan guyq'!G267+'Ayl himnakan mijocner'!G26</f>
        <v>25431.52</v>
      </c>
    </row>
    <row r="31" spans="1:13">
      <c r="J31" s="125">
        <f>+'Paym. stacv. voch @ntacik aktiv'!E205</f>
        <v>24144.15</v>
      </c>
      <c r="K31" s="125">
        <f>+'Paym. stacv. voch @ntacik aktiv'!F205</f>
        <v>0</v>
      </c>
      <c r="L31" s="125">
        <f>+'Paym. stacv. voch @ntacik aktiv'!G205</f>
        <v>24144.15</v>
      </c>
    </row>
  </sheetData>
  <mergeCells count="19">
    <mergeCell ref="L6:L7"/>
    <mergeCell ref="M6:M7"/>
    <mergeCell ref="B23:J23"/>
    <mergeCell ref="A1:M1"/>
    <mergeCell ref="A2:M2"/>
    <mergeCell ref="A3:M3"/>
    <mergeCell ref="A6:A7"/>
    <mergeCell ref="B6:B7"/>
    <mergeCell ref="C6:C7"/>
    <mergeCell ref="D6:E6"/>
    <mergeCell ref="F6:F7"/>
    <mergeCell ref="G6:G7"/>
    <mergeCell ref="K6:K7"/>
    <mergeCell ref="H6:I6"/>
    <mergeCell ref="H25:I25"/>
    <mergeCell ref="H26:I26"/>
    <mergeCell ref="H28:I28"/>
    <mergeCell ref="H29:I29"/>
    <mergeCell ref="J6:J7"/>
  </mergeCells>
  <pageMargins left="0.15" right="0.15" top="0.25" bottom="0.22" header="0.2" footer="0.15"/>
  <pageSetup paperSize="9" scale="8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M31"/>
  <sheetViews>
    <sheetView view="pageBreakPreview" topLeftCell="A11" workbookViewId="0">
      <selection activeCell="E22" sqref="E22"/>
    </sheetView>
  </sheetViews>
  <sheetFormatPr defaultRowHeight="13.5"/>
  <cols>
    <col min="1" max="1" width="4.7109375" style="67" customWidth="1"/>
    <col min="2" max="2" width="45.140625" style="59" customWidth="1"/>
    <col min="3" max="3" width="13.42578125" style="59" customWidth="1"/>
    <col min="4" max="4" width="10" style="59" customWidth="1"/>
    <col min="5" max="5" width="17.7109375" style="59" customWidth="1"/>
    <col min="6" max="6" width="15.85546875" style="59" customWidth="1"/>
    <col min="7" max="7" width="17" style="59" customWidth="1"/>
    <col min="8" max="257" width="9.140625" style="59"/>
    <col min="258" max="258" width="4.7109375" style="59" customWidth="1"/>
    <col min="259" max="259" width="43.28515625" style="59" customWidth="1"/>
    <col min="260" max="260" width="13.42578125" style="59" customWidth="1"/>
    <col min="261" max="261" width="11.42578125" style="59" customWidth="1"/>
    <col min="262" max="262" width="12.28515625" style="59" customWidth="1"/>
    <col min="263" max="263" width="14.5703125" style="59" customWidth="1"/>
    <col min="264" max="513" width="9.140625" style="59"/>
    <col min="514" max="514" width="4.7109375" style="59" customWidth="1"/>
    <col min="515" max="515" width="43.28515625" style="59" customWidth="1"/>
    <col min="516" max="516" width="13.42578125" style="59" customWidth="1"/>
    <col min="517" max="517" width="11.42578125" style="59" customWidth="1"/>
    <col min="518" max="518" width="12.28515625" style="59" customWidth="1"/>
    <col min="519" max="519" width="14.5703125" style="59" customWidth="1"/>
    <col min="520" max="769" width="9.140625" style="59"/>
    <col min="770" max="770" width="4.7109375" style="59" customWidth="1"/>
    <col min="771" max="771" width="43.28515625" style="59" customWidth="1"/>
    <col min="772" max="772" width="13.42578125" style="59" customWidth="1"/>
    <col min="773" max="773" width="11.42578125" style="59" customWidth="1"/>
    <col min="774" max="774" width="12.28515625" style="59" customWidth="1"/>
    <col min="775" max="775" width="14.5703125" style="59" customWidth="1"/>
    <col min="776" max="1025" width="9.140625" style="59"/>
    <col min="1026" max="1026" width="4.7109375" style="59" customWidth="1"/>
    <col min="1027" max="1027" width="43.28515625" style="59" customWidth="1"/>
    <col min="1028" max="1028" width="13.42578125" style="59" customWidth="1"/>
    <col min="1029" max="1029" width="11.42578125" style="59" customWidth="1"/>
    <col min="1030" max="1030" width="12.28515625" style="59" customWidth="1"/>
    <col min="1031" max="1031" width="14.5703125" style="59" customWidth="1"/>
    <col min="1032" max="1281" width="9.140625" style="59"/>
    <col min="1282" max="1282" width="4.7109375" style="59" customWidth="1"/>
    <col min="1283" max="1283" width="43.28515625" style="59" customWidth="1"/>
    <col min="1284" max="1284" width="13.42578125" style="59" customWidth="1"/>
    <col min="1285" max="1285" width="11.42578125" style="59" customWidth="1"/>
    <col min="1286" max="1286" width="12.28515625" style="59" customWidth="1"/>
    <col min="1287" max="1287" width="14.5703125" style="59" customWidth="1"/>
    <col min="1288" max="1537" width="9.140625" style="59"/>
    <col min="1538" max="1538" width="4.7109375" style="59" customWidth="1"/>
    <col min="1539" max="1539" width="43.28515625" style="59" customWidth="1"/>
    <col min="1540" max="1540" width="13.42578125" style="59" customWidth="1"/>
    <col min="1541" max="1541" width="11.42578125" style="59" customWidth="1"/>
    <col min="1542" max="1542" width="12.28515625" style="59" customWidth="1"/>
    <col min="1543" max="1543" width="14.5703125" style="59" customWidth="1"/>
    <col min="1544" max="1793" width="9.140625" style="59"/>
    <col min="1794" max="1794" width="4.7109375" style="59" customWidth="1"/>
    <col min="1795" max="1795" width="43.28515625" style="59" customWidth="1"/>
    <col min="1796" max="1796" width="13.42578125" style="59" customWidth="1"/>
    <col min="1797" max="1797" width="11.42578125" style="59" customWidth="1"/>
    <col min="1798" max="1798" width="12.28515625" style="59" customWidth="1"/>
    <col min="1799" max="1799" width="14.5703125" style="59" customWidth="1"/>
    <col min="1800" max="2049" width="9.140625" style="59"/>
    <col min="2050" max="2050" width="4.7109375" style="59" customWidth="1"/>
    <col min="2051" max="2051" width="43.28515625" style="59" customWidth="1"/>
    <col min="2052" max="2052" width="13.42578125" style="59" customWidth="1"/>
    <col min="2053" max="2053" width="11.42578125" style="59" customWidth="1"/>
    <col min="2054" max="2054" width="12.28515625" style="59" customWidth="1"/>
    <col min="2055" max="2055" width="14.5703125" style="59" customWidth="1"/>
    <col min="2056" max="2305" width="9.140625" style="59"/>
    <col min="2306" max="2306" width="4.7109375" style="59" customWidth="1"/>
    <col min="2307" max="2307" width="43.28515625" style="59" customWidth="1"/>
    <col min="2308" max="2308" width="13.42578125" style="59" customWidth="1"/>
    <col min="2309" max="2309" width="11.42578125" style="59" customWidth="1"/>
    <col min="2310" max="2310" width="12.28515625" style="59" customWidth="1"/>
    <col min="2311" max="2311" width="14.5703125" style="59" customWidth="1"/>
    <col min="2312" max="2561" width="9.140625" style="59"/>
    <col min="2562" max="2562" width="4.7109375" style="59" customWidth="1"/>
    <col min="2563" max="2563" width="43.28515625" style="59" customWidth="1"/>
    <col min="2564" max="2564" width="13.42578125" style="59" customWidth="1"/>
    <col min="2565" max="2565" width="11.42578125" style="59" customWidth="1"/>
    <col min="2566" max="2566" width="12.28515625" style="59" customWidth="1"/>
    <col min="2567" max="2567" width="14.5703125" style="59" customWidth="1"/>
    <col min="2568" max="2817" width="9.140625" style="59"/>
    <col min="2818" max="2818" width="4.7109375" style="59" customWidth="1"/>
    <col min="2819" max="2819" width="43.28515625" style="59" customWidth="1"/>
    <col min="2820" max="2820" width="13.42578125" style="59" customWidth="1"/>
    <col min="2821" max="2821" width="11.42578125" style="59" customWidth="1"/>
    <col min="2822" max="2822" width="12.28515625" style="59" customWidth="1"/>
    <col min="2823" max="2823" width="14.5703125" style="59" customWidth="1"/>
    <col min="2824" max="3073" width="9.140625" style="59"/>
    <col min="3074" max="3074" width="4.7109375" style="59" customWidth="1"/>
    <col min="3075" max="3075" width="43.28515625" style="59" customWidth="1"/>
    <col min="3076" max="3076" width="13.42578125" style="59" customWidth="1"/>
    <col min="3077" max="3077" width="11.42578125" style="59" customWidth="1"/>
    <col min="3078" max="3078" width="12.28515625" style="59" customWidth="1"/>
    <col min="3079" max="3079" width="14.5703125" style="59" customWidth="1"/>
    <col min="3080" max="3329" width="9.140625" style="59"/>
    <col min="3330" max="3330" width="4.7109375" style="59" customWidth="1"/>
    <col min="3331" max="3331" width="43.28515625" style="59" customWidth="1"/>
    <col min="3332" max="3332" width="13.42578125" style="59" customWidth="1"/>
    <col min="3333" max="3333" width="11.42578125" style="59" customWidth="1"/>
    <col min="3334" max="3334" width="12.28515625" style="59" customWidth="1"/>
    <col min="3335" max="3335" width="14.5703125" style="59" customWidth="1"/>
    <col min="3336" max="3585" width="9.140625" style="59"/>
    <col min="3586" max="3586" width="4.7109375" style="59" customWidth="1"/>
    <col min="3587" max="3587" width="43.28515625" style="59" customWidth="1"/>
    <col min="3588" max="3588" width="13.42578125" style="59" customWidth="1"/>
    <col min="3589" max="3589" width="11.42578125" style="59" customWidth="1"/>
    <col min="3590" max="3590" width="12.28515625" style="59" customWidth="1"/>
    <col min="3591" max="3591" width="14.5703125" style="59" customWidth="1"/>
    <col min="3592" max="3841" width="9.140625" style="59"/>
    <col min="3842" max="3842" width="4.7109375" style="59" customWidth="1"/>
    <col min="3843" max="3843" width="43.28515625" style="59" customWidth="1"/>
    <col min="3844" max="3844" width="13.42578125" style="59" customWidth="1"/>
    <col min="3845" max="3845" width="11.42578125" style="59" customWidth="1"/>
    <col min="3846" max="3846" width="12.28515625" style="59" customWidth="1"/>
    <col min="3847" max="3847" width="14.5703125" style="59" customWidth="1"/>
    <col min="3848" max="4097" width="9.140625" style="59"/>
    <col min="4098" max="4098" width="4.7109375" style="59" customWidth="1"/>
    <col min="4099" max="4099" width="43.28515625" style="59" customWidth="1"/>
    <col min="4100" max="4100" width="13.42578125" style="59" customWidth="1"/>
    <col min="4101" max="4101" width="11.42578125" style="59" customWidth="1"/>
    <col min="4102" max="4102" width="12.28515625" style="59" customWidth="1"/>
    <col min="4103" max="4103" width="14.5703125" style="59" customWidth="1"/>
    <col min="4104" max="4353" width="9.140625" style="59"/>
    <col min="4354" max="4354" width="4.7109375" style="59" customWidth="1"/>
    <col min="4355" max="4355" width="43.28515625" style="59" customWidth="1"/>
    <col min="4356" max="4356" width="13.42578125" style="59" customWidth="1"/>
    <col min="4357" max="4357" width="11.42578125" style="59" customWidth="1"/>
    <col min="4358" max="4358" width="12.28515625" style="59" customWidth="1"/>
    <col min="4359" max="4359" width="14.5703125" style="59" customWidth="1"/>
    <col min="4360" max="4609" width="9.140625" style="59"/>
    <col min="4610" max="4610" width="4.7109375" style="59" customWidth="1"/>
    <col min="4611" max="4611" width="43.28515625" style="59" customWidth="1"/>
    <col min="4612" max="4612" width="13.42578125" style="59" customWidth="1"/>
    <col min="4613" max="4613" width="11.42578125" style="59" customWidth="1"/>
    <col min="4614" max="4614" width="12.28515625" style="59" customWidth="1"/>
    <col min="4615" max="4615" width="14.5703125" style="59" customWidth="1"/>
    <col min="4616" max="4865" width="9.140625" style="59"/>
    <col min="4866" max="4866" width="4.7109375" style="59" customWidth="1"/>
    <col min="4867" max="4867" width="43.28515625" style="59" customWidth="1"/>
    <col min="4868" max="4868" width="13.42578125" style="59" customWidth="1"/>
    <col min="4869" max="4869" width="11.42578125" style="59" customWidth="1"/>
    <col min="4870" max="4870" width="12.28515625" style="59" customWidth="1"/>
    <col min="4871" max="4871" width="14.5703125" style="59" customWidth="1"/>
    <col min="4872" max="5121" width="9.140625" style="59"/>
    <col min="5122" max="5122" width="4.7109375" style="59" customWidth="1"/>
    <col min="5123" max="5123" width="43.28515625" style="59" customWidth="1"/>
    <col min="5124" max="5124" width="13.42578125" style="59" customWidth="1"/>
    <col min="5125" max="5125" width="11.42578125" style="59" customWidth="1"/>
    <col min="5126" max="5126" width="12.28515625" style="59" customWidth="1"/>
    <col min="5127" max="5127" width="14.5703125" style="59" customWidth="1"/>
    <col min="5128" max="5377" width="9.140625" style="59"/>
    <col min="5378" max="5378" width="4.7109375" style="59" customWidth="1"/>
    <col min="5379" max="5379" width="43.28515625" style="59" customWidth="1"/>
    <col min="5380" max="5380" width="13.42578125" style="59" customWidth="1"/>
    <col min="5381" max="5381" width="11.42578125" style="59" customWidth="1"/>
    <col min="5382" max="5382" width="12.28515625" style="59" customWidth="1"/>
    <col min="5383" max="5383" width="14.5703125" style="59" customWidth="1"/>
    <col min="5384" max="5633" width="9.140625" style="59"/>
    <col min="5634" max="5634" width="4.7109375" style="59" customWidth="1"/>
    <col min="5635" max="5635" width="43.28515625" style="59" customWidth="1"/>
    <col min="5636" max="5636" width="13.42578125" style="59" customWidth="1"/>
    <col min="5637" max="5637" width="11.42578125" style="59" customWidth="1"/>
    <col min="5638" max="5638" width="12.28515625" style="59" customWidth="1"/>
    <col min="5639" max="5639" width="14.5703125" style="59" customWidth="1"/>
    <col min="5640" max="5889" width="9.140625" style="59"/>
    <col min="5890" max="5890" width="4.7109375" style="59" customWidth="1"/>
    <col min="5891" max="5891" width="43.28515625" style="59" customWidth="1"/>
    <col min="5892" max="5892" width="13.42578125" style="59" customWidth="1"/>
    <col min="5893" max="5893" width="11.42578125" style="59" customWidth="1"/>
    <col min="5894" max="5894" width="12.28515625" style="59" customWidth="1"/>
    <col min="5895" max="5895" width="14.5703125" style="59" customWidth="1"/>
    <col min="5896" max="6145" width="9.140625" style="59"/>
    <col min="6146" max="6146" width="4.7109375" style="59" customWidth="1"/>
    <col min="6147" max="6147" width="43.28515625" style="59" customWidth="1"/>
    <col min="6148" max="6148" width="13.42578125" style="59" customWidth="1"/>
    <col min="6149" max="6149" width="11.42578125" style="59" customWidth="1"/>
    <col min="6150" max="6150" width="12.28515625" style="59" customWidth="1"/>
    <col min="6151" max="6151" width="14.5703125" style="59" customWidth="1"/>
    <col min="6152" max="6401" width="9.140625" style="59"/>
    <col min="6402" max="6402" width="4.7109375" style="59" customWidth="1"/>
    <col min="6403" max="6403" width="43.28515625" style="59" customWidth="1"/>
    <col min="6404" max="6404" width="13.42578125" style="59" customWidth="1"/>
    <col min="6405" max="6405" width="11.42578125" style="59" customWidth="1"/>
    <col min="6406" max="6406" width="12.28515625" style="59" customWidth="1"/>
    <col min="6407" max="6407" width="14.5703125" style="59" customWidth="1"/>
    <col min="6408" max="6657" width="9.140625" style="59"/>
    <col min="6658" max="6658" width="4.7109375" style="59" customWidth="1"/>
    <col min="6659" max="6659" width="43.28515625" style="59" customWidth="1"/>
    <col min="6660" max="6660" width="13.42578125" style="59" customWidth="1"/>
    <col min="6661" max="6661" width="11.42578125" style="59" customWidth="1"/>
    <col min="6662" max="6662" width="12.28515625" style="59" customWidth="1"/>
    <col min="6663" max="6663" width="14.5703125" style="59" customWidth="1"/>
    <col min="6664" max="6913" width="9.140625" style="59"/>
    <col min="6914" max="6914" width="4.7109375" style="59" customWidth="1"/>
    <col min="6915" max="6915" width="43.28515625" style="59" customWidth="1"/>
    <col min="6916" max="6916" width="13.42578125" style="59" customWidth="1"/>
    <col min="6917" max="6917" width="11.42578125" style="59" customWidth="1"/>
    <col min="6918" max="6918" width="12.28515625" style="59" customWidth="1"/>
    <col min="6919" max="6919" width="14.5703125" style="59" customWidth="1"/>
    <col min="6920" max="7169" width="9.140625" style="59"/>
    <col min="7170" max="7170" width="4.7109375" style="59" customWidth="1"/>
    <col min="7171" max="7171" width="43.28515625" style="59" customWidth="1"/>
    <col min="7172" max="7172" width="13.42578125" style="59" customWidth="1"/>
    <col min="7173" max="7173" width="11.42578125" style="59" customWidth="1"/>
    <col min="7174" max="7174" width="12.28515625" style="59" customWidth="1"/>
    <col min="7175" max="7175" width="14.5703125" style="59" customWidth="1"/>
    <col min="7176" max="7425" width="9.140625" style="59"/>
    <col min="7426" max="7426" width="4.7109375" style="59" customWidth="1"/>
    <col min="7427" max="7427" width="43.28515625" style="59" customWidth="1"/>
    <col min="7428" max="7428" width="13.42578125" style="59" customWidth="1"/>
    <col min="7429" max="7429" width="11.42578125" style="59" customWidth="1"/>
    <col min="7430" max="7430" width="12.28515625" style="59" customWidth="1"/>
    <col min="7431" max="7431" width="14.5703125" style="59" customWidth="1"/>
    <col min="7432" max="7681" width="9.140625" style="59"/>
    <col min="7682" max="7682" width="4.7109375" style="59" customWidth="1"/>
    <col min="7683" max="7683" width="43.28515625" style="59" customWidth="1"/>
    <col min="7684" max="7684" width="13.42578125" style="59" customWidth="1"/>
    <col min="7685" max="7685" width="11.42578125" style="59" customWidth="1"/>
    <col min="7686" max="7686" width="12.28515625" style="59" customWidth="1"/>
    <col min="7687" max="7687" width="14.5703125" style="59" customWidth="1"/>
    <col min="7688" max="7937" width="9.140625" style="59"/>
    <col min="7938" max="7938" width="4.7109375" style="59" customWidth="1"/>
    <col min="7939" max="7939" width="43.28515625" style="59" customWidth="1"/>
    <col min="7940" max="7940" width="13.42578125" style="59" customWidth="1"/>
    <col min="7941" max="7941" width="11.42578125" style="59" customWidth="1"/>
    <col min="7942" max="7942" width="12.28515625" style="59" customWidth="1"/>
    <col min="7943" max="7943" width="14.5703125" style="59" customWidth="1"/>
    <col min="7944" max="8193" width="9.140625" style="59"/>
    <col min="8194" max="8194" width="4.7109375" style="59" customWidth="1"/>
    <col min="8195" max="8195" width="43.28515625" style="59" customWidth="1"/>
    <col min="8196" max="8196" width="13.42578125" style="59" customWidth="1"/>
    <col min="8197" max="8197" width="11.42578125" style="59" customWidth="1"/>
    <col min="8198" max="8198" width="12.28515625" style="59" customWidth="1"/>
    <col min="8199" max="8199" width="14.5703125" style="59" customWidth="1"/>
    <col min="8200" max="8449" width="9.140625" style="59"/>
    <col min="8450" max="8450" width="4.7109375" style="59" customWidth="1"/>
    <col min="8451" max="8451" width="43.28515625" style="59" customWidth="1"/>
    <col min="8452" max="8452" width="13.42578125" style="59" customWidth="1"/>
    <col min="8453" max="8453" width="11.42578125" style="59" customWidth="1"/>
    <col min="8454" max="8454" width="12.28515625" style="59" customWidth="1"/>
    <col min="8455" max="8455" width="14.5703125" style="59" customWidth="1"/>
    <col min="8456" max="8705" width="9.140625" style="59"/>
    <col min="8706" max="8706" width="4.7109375" style="59" customWidth="1"/>
    <col min="8707" max="8707" width="43.28515625" style="59" customWidth="1"/>
    <col min="8708" max="8708" width="13.42578125" style="59" customWidth="1"/>
    <col min="8709" max="8709" width="11.42578125" style="59" customWidth="1"/>
    <col min="8710" max="8710" width="12.28515625" style="59" customWidth="1"/>
    <col min="8711" max="8711" width="14.5703125" style="59" customWidth="1"/>
    <col min="8712" max="8961" width="9.140625" style="59"/>
    <col min="8962" max="8962" width="4.7109375" style="59" customWidth="1"/>
    <col min="8963" max="8963" width="43.28515625" style="59" customWidth="1"/>
    <col min="8964" max="8964" width="13.42578125" style="59" customWidth="1"/>
    <col min="8965" max="8965" width="11.42578125" style="59" customWidth="1"/>
    <col min="8966" max="8966" width="12.28515625" style="59" customWidth="1"/>
    <col min="8967" max="8967" width="14.5703125" style="59" customWidth="1"/>
    <col min="8968" max="9217" width="9.140625" style="59"/>
    <col min="9218" max="9218" width="4.7109375" style="59" customWidth="1"/>
    <col min="9219" max="9219" width="43.28515625" style="59" customWidth="1"/>
    <col min="9220" max="9220" width="13.42578125" style="59" customWidth="1"/>
    <col min="9221" max="9221" width="11.42578125" style="59" customWidth="1"/>
    <col min="9222" max="9222" width="12.28515625" style="59" customWidth="1"/>
    <col min="9223" max="9223" width="14.5703125" style="59" customWidth="1"/>
    <col min="9224" max="9473" width="9.140625" style="59"/>
    <col min="9474" max="9474" width="4.7109375" style="59" customWidth="1"/>
    <col min="9475" max="9475" width="43.28515625" style="59" customWidth="1"/>
    <col min="9476" max="9476" width="13.42578125" style="59" customWidth="1"/>
    <col min="9477" max="9477" width="11.42578125" style="59" customWidth="1"/>
    <col min="9478" max="9478" width="12.28515625" style="59" customWidth="1"/>
    <col min="9479" max="9479" width="14.5703125" style="59" customWidth="1"/>
    <col min="9480" max="9729" width="9.140625" style="59"/>
    <col min="9730" max="9730" width="4.7109375" style="59" customWidth="1"/>
    <col min="9731" max="9731" width="43.28515625" style="59" customWidth="1"/>
    <col min="9732" max="9732" width="13.42578125" style="59" customWidth="1"/>
    <col min="9733" max="9733" width="11.42578125" style="59" customWidth="1"/>
    <col min="9734" max="9734" width="12.28515625" style="59" customWidth="1"/>
    <col min="9735" max="9735" width="14.5703125" style="59" customWidth="1"/>
    <col min="9736" max="9985" width="9.140625" style="59"/>
    <col min="9986" max="9986" width="4.7109375" style="59" customWidth="1"/>
    <col min="9987" max="9987" width="43.28515625" style="59" customWidth="1"/>
    <col min="9988" max="9988" width="13.42578125" style="59" customWidth="1"/>
    <col min="9989" max="9989" width="11.42578125" style="59" customWidth="1"/>
    <col min="9990" max="9990" width="12.28515625" style="59" customWidth="1"/>
    <col min="9991" max="9991" width="14.5703125" style="59" customWidth="1"/>
    <col min="9992" max="10241" width="9.140625" style="59"/>
    <col min="10242" max="10242" width="4.7109375" style="59" customWidth="1"/>
    <col min="10243" max="10243" width="43.28515625" style="59" customWidth="1"/>
    <col min="10244" max="10244" width="13.42578125" style="59" customWidth="1"/>
    <col min="10245" max="10245" width="11.42578125" style="59" customWidth="1"/>
    <col min="10246" max="10246" width="12.28515625" style="59" customWidth="1"/>
    <col min="10247" max="10247" width="14.5703125" style="59" customWidth="1"/>
    <col min="10248" max="10497" width="9.140625" style="59"/>
    <col min="10498" max="10498" width="4.7109375" style="59" customWidth="1"/>
    <col min="10499" max="10499" width="43.28515625" style="59" customWidth="1"/>
    <col min="10500" max="10500" width="13.42578125" style="59" customWidth="1"/>
    <col min="10501" max="10501" width="11.42578125" style="59" customWidth="1"/>
    <col min="10502" max="10502" width="12.28515625" style="59" customWidth="1"/>
    <col min="10503" max="10503" width="14.5703125" style="59" customWidth="1"/>
    <col min="10504" max="10753" width="9.140625" style="59"/>
    <col min="10754" max="10754" width="4.7109375" style="59" customWidth="1"/>
    <col min="10755" max="10755" width="43.28515625" style="59" customWidth="1"/>
    <col min="10756" max="10756" width="13.42578125" style="59" customWidth="1"/>
    <col min="10757" max="10757" width="11.42578125" style="59" customWidth="1"/>
    <col min="10758" max="10758" width="12.28515625" style="59" customWidth="1"/>
    <col min="10759" max="10759" width="14.5703125" style="59" customWidth="1"/>
    <col min="10760" max="11009" width="9.140625" style="59"/>
    <col min="11010" max="11010" width="4.7109375" style="59" customWidth="1"/>
    <col min="11011" max="11011" width="43.28515625" style="59" customWidth="1"/>
    <col min="11012" max="11012" width="13.42578125" style="59" customWidth="1"/>
    <col min="11013" max="11013" width="11.42578125" style="59" customWidth="1"/>
    <col min="11014" max="11014" width="12.28515625" style="59" customWidth="1"/>
    <col min="11015" max="11015" width="14.5703125" style="59" customWidth="1"/>
    <col min="11016" max="11265" width="9.140625" style="59"/>
    <col min="11266" max="11266" width="4.7109375" style="59" customWidth="1"/>
    <col min="11267" max="11267" width="43.28515625" style="59" customWidth="1"/>
    <col min="11268" max="11268" width="13.42578125" style="59" customWidth="1"/>
    <col min="11269" max="11269" width="11.42578125" style="59" customWidth="1"/>
    <col min="11270" max="11270" width="12.28515625" style="59" customWidth="1"/>
    <col min="11271" max="11271" width="14.5703125" style="59" customWidth="1"/>
    <col min="11272" max="11521" width="9.140625" style="59"/>
    <col min="11522" max="11522" width="4.7109375" style="59" customWidth="1"/>
    <col min="11523" max="11523" width="43.28515625" style="59" customWidth="1"/>
    <col min="11524" max="11524" width="13.42578125" style="59" customWidth="1"/>
    <col min="11525" max="11525" width="11.42578125" style="59" customWidth="1"/>
    <col min="11526" max="11526" width="12.28515625" style="59" customWidth="1"/>
    <col min="11527" max="11527" width="14.5703125" style="59" customWidth="1"/>
    <col min="11528" max="11777" width="9.140625" style="59"/>
    <col min="11778" max="11778" width="4.7109375" style="59" customWidth="1"/>
    <col min="11779" max="11779" width="43.28515625" style="59" customWidth="1"/>
    <col min="11780" max="11780" width="13.42578125" style="59" customWidth="1"/>
    <col min="11781" max="11781" width="11.42578125" style="59" customWidth="1"/>
    <col min="11782" max="11782" width="12.28515625" style="59" customWidth="1"/>
    <col min="11783" max="11783" width="14.5703125" style="59" customWidth="1"/>
    <col min="11784" max="12033" width="9.140625" style="59"/>
    <col min="12034" max="12034" width="4.7109375" style="59" customWidth="1"/>
    <col min="12035" max="12035" width="43.28515625" style="59" customWidth="1"/>
    <col min="12036" max="12036" width="13.42578125" style="59" customWidth="1"/>
    <col min="12037" max="12037" width="11.42578125" style="59" customWidth="1"/>
    <col min="12038" max="12038" width="12.28515625" style="59" customWidth="1"/>
    <col min="12039" max="12039" width="14.5703125" style="59" customWidth="1"/>
    <col min="12040" max="12289" width="9.140625" style="59"/>
    <col min="12290" max="12290" width="4.7109375" style="59" customWidth="1"/>
    <col min="12291" max="12291" width="43.28515625" style="59" customWidth="1"/>
    <col min="12292" max="12292" width="13.42578125" style="59" customWidth="1"/>
    <col min="12293" max="12293" width="11.42578125" style="59" customWidth="1"/>
    <col min="12294" max="12294" width="12.28515625" style="59" customWidth="1"/>
    <col min="12295" max="12295" width="14.5703125" style="59" customWidth="1"/>
    <col min="12296" max="12545" width="9.140625" style="59"/>
    <col min="12546" max="12546" width="4.7109375" style="59" customWidth="1"/>
    <col min="12547" max="12547" width="43.28515625" style="59" customWidth="1"/>
    <col min="12548" max="12548" width="13.42578125" style="59" customWidth="1"/>
    <col min="12549" max="12549" width="11.42578125" style="59" customWidth="1"/>
    <col min="12550" max="12550" width="12.28515625" style="59" customWidth="1"/>
    <col min="12551" max="12551" width="14.5703125" style="59" customWidth="1"/>
    <col min="12552" max="12801" width="9.140625" style="59"/>
    <col min="12802" max="12802" width="4.7109375" style="59" customWidth="1"/>
    <col min="12803" max="12803" width="43.28515625" style="59" customWidth="1"/>
    <col min="12804" max="12804" width="13.42578125" style="59" customWidth="1"/>
    <col min="12805" max="12805" width="11.42578125" style="59" customWidth="1"/>
    <col min="12806" max="12806" width="12.28515625" style="59" customWidth="1"/>
    <col min="12807" max="12807" width="14.5703125" style="59" customWidth="1"/>
    <col min="12808" max="13057" width="9.140625" style="59"/>
    <col min="13058" max="13058" width="4.7109375" style="59" customWidth="1"/>
    <col min="13059" max="13059" width="43.28515625" style="59" customWidth="1"/>
    <col min="13060" max="13060" width="13.42578125" style="59" customWidth="1"/>
    <col min="13061" max="13061" width="11.42578125" style="59" customWidth="1"/>
    <col min="13062" max="13062" width="12.28515625" style="59" customWidth="1"/>
    <col min="13063" max="13063" width="14.5703125" style="59" customWidth="1"/>
    <col min="13064" max="13313" width="9.140625" style="59"/>
    <col min="13314" max="13314" width="4.7109375" style="59" customWidth="1"/>
    <col min="13315" max="13315" width="43.28515625" style="59" customWidth="1"/>
    <col min="13316" max="13316" width="13.42578125" style="59" customWidth="1"/>
    <col min="13317" max="13317" width="11.42578125" style="59" customWidth="1"/>
    <col min="13318" max="13318" width="12.28515625" style="59" customWidth="1"/>
    <col min="13319" max="13319" width="14.5703125" style="59" customWidth="1"/>
    <col min="13320" max="13569" width="9.140625" style="59"/>
    <col min="13570" max="13570" width="4.7109375" style="59" customWidth="1"/>
    <col min="13571" max="13571" width="43.28515625" style="59" customWidth="1"/>
    <col min="13572" max="13572" width="13.42578125" style="59" customWidth="1"/>
    <col min="13573" max="13573" width="11.42578125" style="59" customWidth="1"/>
    <col min="13574" max="13574" width="12.28515625" style="59" customWidth="1"/>
    <col min="13575" max="13575" width="14.5703125" style="59" customWidth="1"/>
    <col min="13576" max="13825" width="9.140625" style="59"/>
    <col min="13826" max="13826" width="4.7109375" style="59" customWidth="1"/>
    <col min="13827" max="13827" width="43.28515625" style="59" customWidth="1"/>
    <col min="13828" max="13828" width="13.42578125" style="59" customWidth="1"/>
    <col min="13829" max="13829" width="11.42578125" style="59" customWidth="1"/>
    <col min="13830" max="13830" width="12.28515625" style="59" customWidth="1"/>
    <col min="13831" max="13831" width="14.5703125" style="59" customWidth="1"/>
    <col min="13832" max="14081" width="9.140625" style="59"/>
    <col min="14082" max="14082" width="4.7109375" style="59" customWidth="1"/>
    <col min="14083" max="14083" width="43.28515625" style="59" customWidth="1"/>
    <col min="14084" max="14084" width="13.42578125" style="59" customWidth="1"/>
    <col min="14085" max="14085" width="11.42578125" style="59" customWidth="1"/>
    <col min="14086" max="14086" width="12.28515625" style="59" customWidth="1"/>
    <col min="14087" max="14087" width="14.5703125" style="59" customWidth="1"/>
    <col min="14088" max="14337" width="9.140625" style="59"/>
    <col min="14338" max="14338" width="4.7109375" style="59" customWidth="1"/>
    <col min="14339" max="14339" width="43.28515625" style="59" customWidth="1"/>
    <col min="14340" max="14340" width="13.42578125" style="59" customWidth="1"/>
    <col min="14341" max="14341" width="11.42578125" style="59" customWidth="1"/>
    <col min="14342" max="14342" width="12.28515625" style="59" customWidth="1"/>
    <col min="14343" max="14343" width="14.5703125" style="59" customWidth="1"/>
    <col min="14344" max="14593" width="9.140625" style="59"/>
    <col min="14594" max="14594" width="4.7109375" style="59" customWidth="1"/>
    <col min="14595" max="14595" width="43.28515625" style="59" customWidth="1"/>
    <col min="14596" max="14596" width="13.42578125" style="59" customWidth="1"/>
    <col min="14597" max="14597" width="11.42578125" style="59" customWidth="1"/>
    <col min="14598" max="14598" width="12.28515625" style="59" customWidth="1"/>
    <col min="14599" max="14599" width="14.5703125" style="59" customWidth="1"/>
    <col min="14600" max="14849" width="9.140625" style="59"/>
    <col min="14850" max="14850" width="4.7109375" style="59" customWidth="1"/>
    <col min="14851" max="14851" width="43.28515625" style="59" customWidth="1"/>
    <col min="14852" max="14852" width="13.42578125" style="59" customWidth="1"/>
    <col min="14853" max="14853" width="11.42578125" style="59" customWidth="1"/>
    <col min="14854" max="14854" width="12.28515625" style="59" customWidth="1"/>
    <col min="14855" max="14855" width="14.5703125" style="59" customWidth="1"/>
    <col min="14856" max="15105" width="9.140625" style="59"/>
    <col min="15106" max="15106" width="4.7109375" style="59" customWidth="1"/>
    <col min="15107" max="15107" width="43.28515625" style="59" customWidth="1"/>
    <col min="15108" max="15108" width="13.42578125" style="59" customWidth="1"/>
    <col min="15109" max="15109" width="11.42578125" style="59" customWidth="1"/>
    <col min="15110" max="15110" width="12.28515625" style="59" customWidth="1"/>
    <col min="15111" max="15111" width="14.5703125" style="59" customWidth="1"/>
    <col min="15112" max="15361" width="9.140625" style="59"/>
    <col min="15362" max="15362" width="4.7109375" style="59" customWidth="1"/>
    <col min="15363" max="15363" width="43.28515625" style="59" customWidth="1"/>
    <col min="15364" max="15364" width="13.42578125" style="59" customWidth="1"/>
    <col min="15365" max="15365" width="11.42578125" style="59" customWidth="1"/>
    <col min="15366" max="15366" width="12.28515625" style="59" customWidth="1"/>
    <col min="15367" max="15367" width="14.5703125" style="59" customWidth="1"/>
    <col min="15368" max="15617" width="9.140625" style="59"/>
    <col min="15618" max="15618" width="4.7109375" style="59" customWidth="1"/>
    <col min="15619" max="15619" width="43.28515625" style="59" customWidth="1"/>
    <col min="15620" max="15620" width="13.42578125" style="59" customWidth="1"/>
    <col min="15621" max="15621" width="11.42578125" style="59" customWidth="1"/>
    <col min="15622" max="15622" width="12.28515625" style="59" customWidth="1"/>
    <col min="15623" max="15623" width="14.5703125" style="59" customWidth="1"/>
    <col min="15624" max="15873" width="9.140625" style="59"/>
    <col min="15874" max="15874" width="4.7109375" style="59" customWidth="1"/>
    <col min="15875" max="15875" width="43.28515625" style="59" customWidth="1"/>
    <col min="15876" max="15876" width="13.42578125" style="59" customWidth="1"/>
    <col min="15877" max="15877" width="11.42578125" style="59" customWidth="1"/>
    <col min="15878" max="15878" width="12.28515625" style="59" customWidth="1"/>
    <col min="15879" max="15879" width="14.5703125" style="59" customWidth="1"/>
    <col min="15880" max="16129" width="9.140625" style="59"/>
    <col min="16130" max="16130" width="4.7109375" style="59" customWidth="1"/>
    <col min="16131" max="16131" width="43.28515625" style="59" customWidth="1"/>
    <col min="16132" max="16132" width="13.42578125" style="59" customWidth="1"/>
    <col min="16133" max="16133" width="11.42578125" style="59" customWidth="1"/>
    <col min="16134" max="16134" width="12.28515625" style="59" customWidth="1"/>
    <col min="16135" max="16135" width="14.5703125" style="59" customWidth="1"/>
    <col min="16136" max="16384" width="9.140625" style="59"/>
  </cols>
  <sheetData>
    <row r="1" spans="1:13" s="56" customFormat="1" ht="17.25">
      <c r="A1" s="172" t="s">
        <v>99</v>
      </c>
      <c r="B1" s="172"/>
      <c r="C1" s="172"/>
      <c r="D1" s="172"/>
      <c r="E1" s="172"/>
      <c r="F1" s="172"/>
      <c r="G1" s="172"/>
      <c r="H1" s="73"/>
      <c r="I1" s="73"/>
      <c r="J1" s="73"/>
      <c r="K1" s="73"/>
      <c r="L1" s="73"/>
      <c r="M1" s="73"/>
    </row>
    <row r="2" spans="1:13" s="56" customFormat="1" ht="48" customHeight="1">
      <c r="A2" s="173" t="s">
        <v>170</v>
      </c>
      <c r="B2" s="173"/>
      <c r="C2" s="173"/>
      <c r="D2" s="173"/>
      <c r="E2" s="173"/>
      <c r="F2" s="173"/>
      <c r="G2" s="173"/>
    </row>
    <row r="3" spans="1:13" s="71" customFormat="1" ht="16.5" customHeight="1">
      <c r="A3" s="174" t="s">
        <v>165</v>
      </c>
      <c r="B3" s="174"/>
      <c r="C3" s="174"/>
      <c r="D3" s="174"/>
      <c r="E3" s="174"/>
      <c r="F3" s="174"/>
      <c r="G3" s="174"/>
      <c r="H3" s="74"/>
      <c r="I3" s="74"/>
      <c r="J3" s="74"/>
      <c r="K3" s="74"/>
      <c r="L3" s="74"/>
      <c r="M3" s="74"/>
    </row>
    <row r="4" spans="1:13" s="71" customFormat="1" ht="25.5" customHeight="1">
      <c r="A4" s="57"/>
      <c r="B4" s="57"/>
      <c r="C4" s="57"/>
      <c r="D4" s="57"/>
      <c r="E4" s="57"/>
      <c r="F4" s="57"/>
      <c r="G4" s="57"/>
      <c r="H4" s="74"/>
      <c r="I4" s="74"/>
      <c r="J4" s="74"/>
      <c r="K4" s="74"/>
      <c r="L4" s="74"/>
      <c r="M4" s="74"/>
    </row>
    <row r="5" spans="1:13">
      <c r="D5" s="60"/>
      <c r="G5" s="60" t="s">
        <v>73</v>
      </c>
    </row>
    <row r="6" spans="1:13" s="70" customFormat="1" ht="54.75" customHeight="1">
      <c r="A6" s="83" t="s">
        <v>74</v>
      </c>
      <c r="B6" s="83" t="s">
        <v>87</v>
      </c>
      <c r="C6" s="83" t="s">
        <v>88</v>
      </c>
      <c r="D6" s="83" t="s">
        <v>79</v>
      </c>
      <c r="E6" s="97" t="s">
        <v>106</v>
      </c>
      <c r="F6" s="97" t="s">
        <v>12</v>
      </c>
      <c r="G6" s="97" t="s">
        <v>107</v>
      </c>
    </row>
    <row r="7" spans="1:13" s="67" customFormat="1" ht="13.5" customHeight="1">
      <c r="A7" s="61">
        <v>1</v>
      </c>
      <c r="B7" s="61">
        <v>2</v>
      </c>
      <c r="C7" s="61">
        <v>3</v>
      </c>
      <c r="D7" s="61">
        <v>4</v>
      </c>
      <c r="E7" s="61">
        <v>5</v>
      </c>
      <c r="F7" s="61">
        <v>6</v>
      </c>
      <c r="G7" s="61">
        <v>7</v>
      </c>
    </row>
    <row r="8" spans="1:13" s="67" customFormat="1" ht="28.5" customHeight="1">
      <c r="A8" s="61">
        <v>1</v>
      </c>
      <c r="B8" s="62" t="s">
        <v>291</v>
      </c>
      <c r="C8" s="61">
        <v>2012</v>
      </c>
      <c r="D8" s="61">
        <v>1</v>
      </c>
      <c r="E8" s="90">
        <v>57000</v>
      </c>
      <c r="F8" s="90"/>
      <c r="G8" s="90">
        <f>+E8-F8</f>
        <v>57000</v>
      </c>
    </row>
    <row r="9" spans="1:13" s="67" customFormat="1" ht="20.25" customHeight="1">
      <c r="A9" s="61">
        <v>2</v>
      </c>
      <c r="B9" s="62" t="s">
        <v>292</v>
      </c>
      <c r="C9" s="61">
        <v>2012</v>
      </c>
      <c r="D9" s="61">
        <v>1</v>
      </c>
      <c r="E9" s="90">
        <v>33000</v>
      </c>
      <c r="F9" s="90"/>
      <c r="G9" s="90">
        <f t="shared" ref="G9:G20" si="0">+E9-F9</f>
        <v>33000</v>
      </c>
    </row>
    <row r="10" spans="1:13" s="67" customFormat="1" ht="20.25" customHeight="1">
      <c r="A10" s="61">
        <v>3</v>
      </c>
      <c r="B10" s="62" t="s">
        <v>293</v>
      </c>
      <c r="C10" s="61">
        <v>2012</v>
      </c>
      <c r="D10" s="61">
        <v>1</v>
      </c>
      <c r="E10" s="90">
        <v>46671.43</v>
      </c>
      <c r="F10" s="90"/>
      <c r="G10" s="90">
        <f t="shared" si="0"/>
        <v>46671.43</v>
      </c>
    </row>
    <row r="11" spans="1:13" s="67" customFormat="1" ht="20.25" customHeight="1">
      <c r="A11" s="61">
        <v>4</v>
      </c>
      <c r="B11" s="62" t="s">
        <v>294</v>
      </c>
      <c r="C11" s="61">
        <v>2013</v>
      </c>
      <c r="D11" s="61">
        <v>1</v>
      </c>
      <c r="E11" s="90">
        <v>34478.730000000003</v>
      </c>
      <c r="F11" s="90"/>
      <c r="G11" s="90">
        <f t="shared" si="0"/>
        <v>34478.730000000003</v>
      </c>
    </row>
    <row r="12" spans="1:13" s="67" customFormat="1" ht="20.25" customHeight="1">
      <c r="A12" s="61">
        <v>5</v>
      </c>
      <c r="B12" s="62" t="s">
        <v>295</v>
      </c>
      <c r="C12" s="61">
        <v>2014</v>
      </c>
      <c r="D12" s="61">
        <v>1</v>
      </c>
      <c r="E12" s="90">
        <v>237500</v>
      </c>
      <c r="F12" s="90"/>
      <c r="G12" s="90">
        <f t="shared" si="0"/>
        <v>237500</v>
      </c>
    </row>
    <row r="13" spans="1:13" s="67" customFormat="1" ht="20.25" customHeight="1">
      <c r="A13" s="61">
        <v>6</v>
      </c>
      <c r="B13" s="62" t="s">
        <v>296</v>
      </c>
      <c r="C13" s="61">
        <v>2012</v>
      </c>
      <c r="D13" s="61">
        <v>1</v>
      </c>
      <c r="E13" s="90">
        <v>178662.51</v>
      </c>
      <c r="F13" s="90"/>
      <c r="G13" s="90">
        <f t="shared" si="0"/>
        <v>178662.51</v>
      </c>
    </row>
    <row r="14" spans="1:13" s="67" customFormat="1" ht="20.25" customHeight="1">
      <c r="A14" s="61">
        <v>7</v>
      </c>
      <c r="B14" s="62" t="s">
        <v>297</v>
      </c>
      <c r="C14" s="61">
        <v>2013</v>
      </c>
      <c r="D14" s="61">
        <v>1</v>
      </c>
      <c r="E14" s="90">
        <v>13031.55</v>
      </c>
      <c r="F14" s="90"/>
      <c r="G14" s="90">
        <f t="shared" si="0"/>
        <v>13031.55</v>
      </c>
    </row>
    <row r="15" spans="1:13" s="67" customFormat="1" ht="20.25" customHeight="1">
      <c r="A15" s="61">
        <v>8</v>
      </c>
      <c r="B15" s="62" t="s">
        <v>298</v>
      </c>
      <c r="C15" s="61">
        <v>2015</v>
      </c>
      <c r="D15" s="61">
        <v>1</v>
      </c>
      <c r="E15" s="90">
        <v>187000</v>
      </c>
      <c r="F15" s="90"/>
      <c r="G15" s="90">
        <f t="shared" si="0"/>
        <v>187000</v>
      </c>
    </row>
    <row r="16" spans="1:13" s="67" customFormat="1" ht="20.25" customHeight="1">
      <c r="A16" s="61">
        <v>9</v>
      </c>
      <c r="B16" s="62" t="s">
        <v>299</v>
      </c>
      <c r="C16" s="61">
        <v>2014</v>
      </c>
      <c r="D16" s="61">
        <v>1</v>
      </c>
      <c r="E16" s="90">
        <v>298914.67</v>
      </c>
      <c r="F16" s="90"/>
      <c r="G16" s="90">
        <f t="shared" si="0"/>
        <v>298914.67</v>
      </c>
    </row>
    <row r="17" spans="1:7" s="67" customFormat="1" ht="20.25" customHeight="1">
      <c r="A17" s="61">
        <v>10</v>
      </c>
      <c r="B17" s="62" t="s">
        <v>300</v>
      </c>
      <c r="C17" s="61">
        <v>2005</v>
      </c>
      <c r="D17" s="61">
        <v>1</v>
      </c>
      <c r="E17" s="90">
        <v>8000</v>
      </c>
      <c r="F17" s="90"/>
      <c r="G17" s="90">
        <f t="shared" si="0"/>
        <v>8000</v>
      </c>
    </row>
    <row r="18" spans="1:7" s="67" customFormat="1" ht="20.25" customHeight="1">
      <c r="A18" s="61">
        <v>11</v>
      </c>
      <c r="B18" s="62" t="s">
        <v>301</v>
      </c>
      <c r="C18" s="61">
        <v>2015</v>
      </c>
      <c r="D18" s="61">
        <v>1</v>
      </c>
      <c r="E18" s="90">
        <v>202812.5</v>
      </c>
      <c r="F18" s="90"/>
      <c r="G18" s="90">
        <f t="shared" si="0"/>
        <v>202812.5</v>
      </c>
    </row>
    <row r="19" spans="1:7" s="67" customFormat="1" ht="20.25" customHeight="1">
      <c r="A19" s="61">
        <v>12</v>
      </c>
      <c r="B19" s="62" t="s">
        <v>301</v>
      </c>
      <c r="C19" s="61">
        <v>2016</v>
      </c>
      <c r="D19" s="61">
        <v>1</v>
      </c>
      <c r="E19" s="90">
        <v>284900</v>
      </c>
      <c r="F19" s="90"/>
      <c r="G19" s="90">
        <f t="shared" si="0"/>
        <v>284900</v>
      </c>
    </row>
    <row r="20" spans="1:7" s="67" customFormat="1" ht="19.5" customHeight="1">
      <c r="A20" s="61">
        <v>14</v>
      </c>
      <c r="B20" s="62" t="s">
        <v>303</v>
      </c>
      <c r="C20" s="61">
        <v>2003</v>
      </c>
      <c r="D20" s="61">
        <v>1</v>
      </c>
      <c r="E20" s="90">
        <v>10000</v>
      </c>
      <c r="F20" s="90"/>
      <c r="G20" s="90">
        <f t="shared" si="0"/>
        <v>10000</v>
      </c>
    </row>
    <row r="21" spans="1:7" s="67" customFormat="1" ht="20.25" customHeight="1">
      <c r="A21" s="61">
        <v>13</v>
      </c>
      <c r="B21" s="62" t="s">
        <v>302</v>
      </c>
      <c r="C21" s="61">
        <v>2017</v>
      </c>
      <c r="D21" s="61">
        <v>1</v>
      </c>
      <c r="E21" s="124">
        <v>139600</v>
      </c>
      <c r="F21" s="90"/>
      <c r="G21" s="90">
        <f t="shared" ref="G21" si="1">+E21-F21</f>
        <v>139600</v>
      </c>
    </row>
    <row r="22" spans="1:7" s="56" customFormat="1" ht="24" customHeight="1">
      <c r="A22" s="81"/>
      <c r="B22" s="65" t="s">
        <v>83</v>
      </c>
      <c r="C22" s="81"/>
      <c r="D22" s="81"/>
      <c r="E22" s="92">
        <f>SUM(E8:E21)</f>
        <v>1731571.3900000001</v>
      </c>
      <c r="F22" s="92">
        <f>SUM(F8:F20)</f>
        <v>0</v>
      </c>
      <c r="G22" s="92">
        <f>SUM(G8:G20)</f>
        <v>1591971.3900000001</v>
      </c>
    </row>
    <row r="23" spans="1:7" ht="18" customHeight="1">
      <c r="D23" s="60"/>
      <c r="E23" s="120">
        <f>+ROUND(E22/1000,2)</f>
        <v>1731.57</v>
      </c>
      <c r="F23" s="120">
        <f t="shared" ref="F23:G23" si="2">+ROUND(F22/1000,2)</f>
        <v>0</v>
      </c>
      <c r="G23" s="120">
        <f t="shared" si="2"/>
        <v>1591.97</v>
      </c>
    </row>
    <row r="24" spans="1:7">
      <c r="D24" s="60"/>
    </row>
    <row r="25" spans="1:7" ht="27.75" customHeight="1">
      <c r="D25" s="60"/>
    </row>
    <row r="26" spans="1:7" s="56" customFormat="1" ht="25.5" customHeight="1">
      <c r="A26" s="76"/>
      <c r="B26" s="56" t="s">
        <v>89</v>
      </c>
      <c r="D26" s="166" t="s">
        <v>162</v>
      </c>
      <c r="E26" s="166"/>
      <c r="F26" s="118"/>
    </row>
    <row r="27" spans="1:7" s="56" customFormat="1" ht="15" customHeight="1">
      <c r="A27" s="76"/>
      <c r="D27" s="167" t="s">
        <v>85</v>
      </c>
      <c r="E27" s="167"/>
      <c r="F27" s="119"/>
    </row>
    <row r="28" spans="1:7" s="56" customFormat="1" ht="17.25">
      <c r="A28" s="76"/>
      <c r="D28" s="80"/>
      <c r="E28" s="80"/>
      <c r="F28" s="118"/>
    </row>
    <row r="29" spans="1:7" s="56" customFormat="1" ht="27" customHeight="1">
      <c r="A29" s="76"/>
      <c r="B29" s="56" t="s">
        <v>90</v>
      </c>
      <c r="D29" s="168" t="s">
        <v>163</v>
      </c>
      <c r="E29" s="168"/>
      <c r="F29" s="118"/>
    </row>
    <row r="30" spans="1:7" s="56" customFormat="1" ht="15.75" customHeight="1">
      <c r="A30" s="76"/>
      <c r="B30" s="75" t="s">
        <v>86</v>
      </c>
      <c r="D30" s="167" t="s">
        <v>85</v>
      </c>
      <c r="E30" s="167"/>
      <c r="F30" s="119"/>
    </row>
    <row r="31" spans="1:7" s="71" customFormat="1" ht="14.25">
      <c r="A31" s="70"/>
      <c r="D31" s="75"/>
    </row>
  </sheetData>
  <mergeCells count="7">
    <mergeCell ref="D30:E30"/>
    <mergeCell ref="A1:G1"/>
    <mergeCell ref="A2:G2"/>
    <mergeCell ref="A3:G3"/>
    <mergeCell ref="D26:E26"/>
    <mergeCell ref="D27:E27"/>
    <mergeCell ref="D29:E29"/>
  </mergeCells>
  <pageMargins left="0.15" right="0.17" top="0.2" bottom="0.2" header="0.14000000000000001" footer="0.15"/>
  <pageSetup paperSize="9" scale="8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M274"/>
  <sheetViews>
    <sheetView view="pageBreakPreview" topLeftCell="A250" workbookViewId="0">
      <selection activeCell="C256" sqref="C256"/>
    </sheetView>
  </sheetViews>
  <sheetFormatPr defaultRowHeight="13.5"/>
  <cols>
    <col min="1" max="1" width="4.7109375" style="67" customWidth="1"/>
    <col min="2" max="2" width="38.7109375" style="59" customWidth="1"/>
    <col min="3" max="3" width="13.42578125" style="59" customWidth="1"/>
    <col min="4" max="4" width="11.42578125" style="59" customWidth="1"/>
    <col min="5" max="6" width="15.5703125" style="59" customWidth="1"/>
    <col min="7" max="7" width="16.42578125" style="59" customWidth="1"/>
    <col min="8" max="257" width="9.140625" style="59"/>
    <col min="258" max="258" width="4.7109375" style="59" customWidth="1"/>
    <col min="259" max="259" width="43.28515625" style="59" customWidth="1"/>
    <col min="260" max="260" width="13.42578125" style="59" customWidth="1"/>
    <col min="261" max="261" width="11.42578125" style="59" customWidth="1"/>
    <col min="262" max="262" width="12.28515625" style="59" customWidth="1"/>
    <col min="263" max="263" width="16.42578125" style="59" customWidth="1"/>
    <col min="264" max="513" width="9.140625" style="59"/>
    <col min="514" max="514" width="4.7109375" style="59" customWidth="1"/>
    <col min="515" max="515" width="43.28515625" style="59" customWidth="1"/>
    <col min="516" max="516" width="13.42578125" style="59" customWidth="1"/>
    <col min="517" max="517" width="11.42578125" style="59" customWidth="1"/>
    <col min="518" max="518" width="12.28515625" style="59" customWidth="1"/>
    <col min="519" max="519" width="16.42578125" style="59" customWidth="1"/>
    <col min="520" max="769" width="9.140625" style="59"/>
    <col min="770" max="770" width="4.7109375" style="59" customWidth="1"/>
    <col min="771" max="771" width="43.28515625" style="59" customWidth="1"/>
    <col min="772" max="772" width="13.42578125" style="59" customWidth="1"/>
    <col min="773" max="773" width="11.42578125" style="59" customWidth="1"/>
    <col min="774" max="774" width="12.28515625" style="59" customWidth="1"/>
    <col min="775" max="775" width="16.42578125" style="59" customWidth="1"/>
    <col min="776" max="1025" width="9.140625" style="59"/>
    <col min="1026" max="1026" width="4.7109375" style="59" customWidth="1"/>
    <col min="1027" max="1027" width="43.28515625" style="59" customWidth="1"/>
    <col min="1028" max="1028" width="13.42578125" style="59" customWidth="1"/>
    <col min="1029" max="1029" width="11.42578125" style="59" customWidth="1"/>
    <col min="1030" max="1030" width="12.28515625" style="59" customWidth="1"/>
    <col min="1031" max="1031" width="16.42578125" style="59" customWidth="1"/>
    <col min="1032" max="1281" width="9.140625" style="59"/>
    <col min="1282" max="1282" width="4.7109375" style="59" customWidth="1"/>
    <col min="1283" max="1283" width="43.28515625" style="59" customWidth="1"/>
    <col min="1284" max="1284" width="13.42578125" style="59" customWidth="1"/>
    <col min="1285" max="1285" width="11.42578125" style="59" customWidth="1"/>
    <col min="1286" max="1286" width="12.28515625" style="59" customWidth="1"/>
    <col min="1287" max="1287" width="16.42578125" style="59" customWidth="1"/>
    <col min="1288" max="1537" width="9.140625" style="59"/>
    <col min="1538" max="1538" width="4.7109375" style="59" customWidth="1"/>
    <col min="1539" max="1539" width="43.28515625" style="59" customWidth="1"/>
    <col min="1540" max="1540" width="13.42578125" style="59" customWidth="1"/>
    <col min="1541" max="1541" width="11.42578125" style="59" customWidth="1"/>
    <col min="1542" max="1542" width="12.28515625" style="59" customWidth="1"/>
    <col min="1543" max="1543" width="16.42578125" style="59" customWidth="1"/>
    <col min="1544" max="1793" width="9.140625" style="59"/>
    <col min="1794" max="1794" width="4.7109375" style="59" customWidth="1"/>
    <col min="1795" max="1795" width="43.28515625" style="59" customWidth="1"/>
    <col min="1796" max="1796" width="13.42578125" style="59" customWidth="1"/>
    <col min="1797" max="1797" width="11.42578125" style="59" customWidth="1"/>
    <col min="1798" max="1798" width="12.28515625" style="59" customWidth="1"/>
    <col min="1799" max="1799" width="16.42578125" style="59" customWidth="1"/>
    <col min="1800" max="2049" width="9.140625" style="59"/>
    <col min="2050" max="2050" width="4.7109375" style="59" customWidth="1"/>
    <col min="2051" max="2051" width="43.28515625" style="59" customWidth="1"/>
    <col min="2052" max="2052" width="13.42578125" style="59" customWidth="1"/>
    <col min="2053" max="2053" width="11.42578125" style="59" customWidth="1"/>
    <col min="2054" max="2054" width="12.28515625" style="59" customWidth="1"/>
    <col min="2055" max="2055" width="16.42578125" style="59" customWidth="1"/>
    <col min="2056" max="2305" width="9.140625" style="59"/>
    <col min="2306" max="2306" width="4.7109375" style="59" customWidth="1"/>
    <col min="2307" max="2307" width="43.28515625" style="59" customWidth="1"/>
    <col min="2308" max="2308" width="13.42578125" style="59" customWidth="1"/>
    <col min="2309" max="2309" width="11.42578125" style="59" customWidth="1"/>
    <col min="2310" max="2310" width="12.28515625" style="59" customWidth="1"/>
    <col min="2311" max="2311" width="16.42578125" style="59" customWidth="1"/>
    <col min="2312" max="2561" width="9.140625" style="59"/>
    <col min="2562" max="2562" width="4.7109375" style="59" customWidth="1"/>
    <col min="2563" max="2563" width="43.28515625" style="59" customWidth="1"/>
    <col min="2564" max="2564" width="13.42578125" style="59" customWidth="1"/>
    <col min="2565" max="2565" width="11.42578125" style="59" customWidth="1"/>
    <col min="2566" max="2566" width="12.28515625" style="59" customWidth="1"/>
    <col min="2567" max="2567" width="16.42578125" style="59" customWidth="1"/>
    <col min="2568" max="2817" width="9.140625" style="59"/>
    <col min="2818" max="2818" width="4.7109375" style="59" customWidth="1"/>
    <col min="2819" max="2819" width="43.28515625" style="59" customWidth="1"/>
    <col min="2820" max="2820" width="13.42578125" style="59" customWidth="1"/>
    <col min="2821" max="2821" width="11.42578125" style="59" customWidth="1"/>
    <col min="2822" max="2822" width="12.28515625" style="59" customWidth="1"/>
    <col min="2823" max="2823" width="16.42578125" style="59" customWidth="1"/>
    <col min="2824" max="3073" width="9.140625" style="59"/>
    <col min="3074" max="3074" width="4.7109375" style="59" customWidth="1"/>
    <col min="3075" max="3075" width="43.28515625" style="59" customWidth="1"/>
    <col min="3076" max="3076" width="13.42578125" style="59" customWidth="1"/>
    <col min="3077" max="3077" width="11.42578125" style="59" customWidth="1"/>
    <col min="3078" max="3078" width="12.28515625" style="59" customWidth="1"/>
    <col min="3079" max="3079" width="16.42578125" style="59" customWidth="1"/>
    <col min="3080" max="3329" width="9.140625" style="59"/>
    <col min="3330" max="3330" width="4.7109375" style="59" customWidth="1"/>
    <col min="3331" max="3331" width="43.28515625" style="59" customWidth="1"/>
    <col min="3332" max="3332" width="13.42578125" style="59" customWidth="1"/>
    <col min="3333" max="3333" width="11.42578125" style="59" customWidth="1"/>
    <col min="3334" max="3334" width="12.28515625" style="59" customWidth="1"/>
    <col min="3335" max="3335" width="16.42578125" style="59" customWidth="1"/>
    <col min="3336" max="3585" width="9.140625" style="59"/>
    <col min="3586" max="3586" width="4.7109375" style="59" customWidth="1"/>
    <col min="3587" max="3587" width="43.28515625" style="59" customWidth="1"/>
    <col min="3588" max="3588" width="13.42578125" style="59" customWidth="1"/>
    <col min="3589" max="3589" width="11.42578125" style="59" customWidth="1"/>
    <col min="3590" max="3590" width="12.28515625" style="59" customWidth="1"/>
    <col min="3591" max="3591" width="16.42578125" style="59" customWidth="1"/>
    <col min="3592" max="3841" width="9.140625" style="59"/>
    <col min="3842" max="3842" width="4.7109375" style="59" customWidth="1"/>
    <col min="3843" max="3843" width="43.28515625" style="59" customWidth="1"/>
    <col min="3844" max="3844" width="13.42578125" style="59" customWidth="1"/>
    <col min="3845" max="3845" width="11.42578125" style="59" customWidth="1"/>
    <col min="3846" max="3846" width="12.28515625" style="59" customWidth="1"/>
    <col min="3847" max="3847" width="16.42578125" style="59" customWidth="1"/>
    <col min="3848" max="4097" width="9.140625" style="59"/>
    <col min="4098" max="4098" width="4.7109375" style="59" customWidth="1"/>
    <col min="4099" max="4099" width="43.28515625" style="59" customWidth="1"/>
    <col min="4100" max="4100" width="13.42578125" style="59" customWidth="1"/>
    <col min="4101" max="4101" width="11.42578125" style="59" customWidth="1"/>
    <col min="4102" max="4102" width="12.28515625" style="59" customWidth="1"/>
    <col min="4103" max="4103" width="16.42578125" style="59" customWidth="1"/>
    <col min="4104" max="4353" width="9.140625" style="59"/>
    <col min="4354" max="4354" width="4.7109375" style="59" customWidth="1"/>
    <col min="4355" max="4355" width="43.28515625" style="59" customWidth="1"/>
    <col min="4356" max="4356" width="13.42578125" style="59" customWidth="1"/>
    <col min="4357" max="4357" width="11.42578125" style="59" customWidth="1"/>
    <col min="4358" max="4358" width="12.28515625" style="59" customWidth="1"/>
    <col min="4359" max="4359" width="16.42578125" style="59" customWidth="1"/>
    <col min="4360" max="4609" width="9.140625" style="59"/>
    <col min="4610" max="4610" width="4.7109375" style="59" customWidth="1"/>
    <col min="4611" max="4611" width="43.28515625" style="59" customWidth="1"/>
    <col min="4612" max="4612" width="13.42578125" style="59" customWidth="1"/>
    <col min="4613" max="4613" width="11.42578125" style="59" customWidth="1"/>
    <col min="4614" max="4614" width="12.28515625" style="59" customWidth="1"/>
    <col min="4615" max="4615" width="16.42578125" style="59" customWidth="1"/>
    <col min="4616" max="4865" width="9.140625" style="59"/>
    <col min="4866" max="4866" width="4.7109375" style="59" customWidth="1"/>
    <col min="4867" max="4867" width="43.28515625" style="59" customWidth="1"/>
    <col min="4868" max="4868" width="13.42578125" style="59" customWidth="1"/>
    <col min="4869" max="4869" width="11.42578125" style="59" customWidth="1"/>
    <col min="4870" max="4870" width="12.28515625" style="59" customWidth="1"/>
    <col min="4871" max="4871" width="16.42578125" style="59" customWidth="1"/>
    <col min="4872" max="5121" width="9.140625" style="59"/>
    <col min="5122" max="5122" width="4.7109375" style="59" customWidth="1"/>
    <col min="5123" max="5123" width="43.28515625" style="59" customWidth="1"/>
    <col min="5124" max="5124" width="13.42578125" style="59" customWidth="1"/>
    <col min="5125" max="5125" width="11.42578125" style="59" customWidth="1"/>
    <col min="5126" max="5126" width="12.28515625" style="59" customWidth="1"/>
    <col min="5127" max="5127" width="16.42578125" style="59" customWidth="1"/>
    <col min="5128" max="5377" width="9.140625" style="59"/>
    <col min="5378" max="5378" width="4.7109375" style="59" customWidth="1"/>
    <col min="5379" max="5379" width="43.28515625" style="59" customWidth="1"/>
    <col min="5380" max="5380" width="13.42578125" style="59" customWidth="1"/>
    <col min="5381" max="5381" width="11.42578125" style="59" customWidth="1"/>
    <col min="5382" max="5382" width="12.28515625" style="59" customWidth="1"/>
    <col min="5383" max="5383" width="16.42578125" style="59" customWidth="1"/>
    <col min="5384" max="5633" width="9.140625" style="59"/>
    <col min="5634" max="5634" width="4.7109375" style="59" customWidth="1"/>
    <col min="5635" max="5635" width="43.28515625" style="59" customWidth="1"/>
    <col min="5636" max="5636" width="13.42578125" style="59" customWidth="1"/>
    <col min="5637" max="5637" width="11.42578125" style="59" customWidth="1"/>
    <col min="5638" max="5638" width="12.28515625" style="59" customWidth="1"/>
    <col min="5639" max="5639" width="16.42578125" style="59" customWidth="1"/>
    <col min="5640" max="5889" width="9.140625" style="59"/>
    <col min="5890" max="5890" width="4.7109375" style="59" customWidth="1"/>
    <col min="5891" max="5891" width="43.28515625" style="59" customWidth="1"/>
    <col min="5892" max="5892" width="13.42578125" style="59" customWidth="1"/>
    <col min="5893" max="5893" width="11.42578125" style="59" customWidth="1"/>
    <col min="5894" max="5894" width="12.28515625" style="59" customWidth="1"/>
    <col min="5895" max="5895" width="16.42578125" style="59" customWidth="1"/>
    <col min="5896" max="6145" width="9.140625" style="59"/>
    <col min="6146" max="6146" width="4.7109375" style="59" customWidth="1"/>
    <col min="6147" max="6147" width="43.28515625" style="59" customWidth="1"/>
    <col min="6148" max="6148" width="13.42578125" style="59" customWidth="1"/>
    <col min="6149" max="6149" width="11.42578125" style="59" customWidth="1"/>
    <col min="6150" max="6150" width="12.28515625" style="59" customWidth="1"/>
    <col min="6151" max="6151" width="16.42578125" style="59" customWidth="1"/>
    <col min="6152" max="6401" width="9.140625" style="59"/>
    <col min="6402" max="6402" width="4.7109375" style="59" customWidth="1"/>
    <col min="6403" max="6403" width="43.28515625" style="59" customWidth="1"/>
    <col min="6404" max="6404" width="13.42578125" style="59" customWidth="1"/>
    <col min="6405" max="6405" width="11.42578125" style="59" customWidth="1"/>
    <col min="6406" max="6406" width="12.28515625" style="59" customWidth="1"/>
    <col min="6407" max="6407" width="16.42578125" style="59" customWidth="1"/>
    <col min="6408" max="6657" width="9.140625" style="59"/>
    <col min="6658" max="6658" width="4.7109375" style="59" customWidth="1"/>
    <col min="6659" max="6659" width="43.28515625" style="59" customWidth="1"/>
    <col min="6660" max="6660" width="13.42578125" style="59" customWidth="1"/>
    <col min="6661" max="6661" width="11.42578125" style="59" customWidth="1"/>
    <col min="6662" max="6662" width="12.28515625" style="59" customWidth="1"/>
    <col min="6663" max="6663" width="16.42578125" style="59" customWidth="1"/>
    <col min="6664" max="6913" width="9.140625" style="59"/>
    <col min="6914" max="6914" width="4.7109375" style="59" customWidth="1"/>
    <col min="6915" max="6915" width="43.28515625" style="59" customWidth="1"/>
    <col min="6916" max="6916" width="13.42578125" style="59" customWidth="1"/>
    <col min="6917" max="6917" width="11.42578125" style="59" customWidth="1"/>
    <col min="6918" max="6918" width="12.28515625" style="59" customWidth="1"/>
    <col min="6919" max="6919" width="16.42578125" style="59" customWidth="1"/>
    <col min="6920" max="7169" width="9.140625" style="59"/>
    <col min="7170" max="7170" width="4.7109375" style="59" customWidth="1"/>
    <col min="7171" max="7171" width="43.28515625" style="59" customWidth="1"/>
    <col min="7172" max="7172" width="13.42578125" style="59" customWidth="1"/>
    <col min="7173" max="7173" width="11.42578125" style="59" customWidth="1"/>
    <col min="7174" max="7174" width="12.28515625" style="59" customWidth="1"/>
    <col min="7175" max="7175" width="16.42578125" style="59" customWidth="1"/>
    <col min="7176" max="7425" width="9.140625" style="59"/>
    <col min="7426" max="7426" width="4.7109375" style="59" customWidth="1"/>
    <col min="7427" max="7427" width="43.28515625" style="59" customWidth="1"/>
    <col min="7428" max="7428" width="13.42578125" style="59" customWidth="1"/>
    <col min="7429" max="7429" width="11.42578125" style="59" customWidth="1"/>
    <col min="7430" max="7430" width="12.28515625" style="59" customWidth="1"/>
    <col min="7431" max="7431" width="16.42578125" style="59" customWidth="1"/>
    <col min="7432" max="7681" width="9.140625" style="59"/>
    <col min="7682" max="7682" width="4.7109375" style="59" customWidth="1"/>
    <col min="7683" max="7683" width="43.28515625" style="59" customWidth="1"/>
    <col min="7684" max="7684" width="13.42578125" style="59" customWidth="1"/>
    <col min="7685" max="7685" width="11.42578125" style="59" customWidth="1"/>
    <col min="7686" max="7686" width="12.28515625" style="59" customWidth="1"/>
    <col min="7687" max="7687" width="16.42578125" style="59" customWidth="1"/>
    <col min="7688" max="7937" width="9.140625" style="59"/>
    <col min="7938" max="7938" width="4.7109375" style="59" customWidth="1"/>
    <col min="7939" max="7939" width="43.28515625" style="59" customWidth="1"/>
    <col min="7940" max="7940" width="13.42578125" style="59" customWidth="1"/>
    <col min="7941" max="7941" width="11.42578125" style="59" customWidth="1"/>
    <col min="7942" max="7942" width="12.28515625" style="59" customWidth="1"/>
    <col min="7943" max="7943" width="16.42578125" style="59" customWidth="1"/>
    <col min="7944" max="8193" width="9.140625" style="59"/>
    <col min="8194" max="8194" width="4.7109375" style="59" customWidth="1"/>
    <col min="8195" max="8195" width="43.28515625" style="59" customWidth="1"/>
    <col min="8196" max="8196" width="13.42578125" style="59" customWidth="1"/>
    <col min="8197" max="8197" width="11.42578125" style="59" customWidth="1"/>
    <col min="8198" max="8198" width="12.28515625" style="59" customWidth="1"/>
    <col min="8199" max="8199" width="16.42578125" style="59" customWidth="1"/>
    <col min="8200" max="8449" width="9.140625" style="59"/>
    <col min="8450" max="8450" width="4.7109375" style="59" customWidth="1"/>
    <col min="8451" max="8451" width="43.28515625" style="59" customWidth="1"/>
    <col min="8452" max="8452" width="13.42578125" style="59" customWidth="1"/>
    <col min="8453" max="8453" width="11.42578125" style="59" customWidth="1"/>
    <col min="8454" max="8454" width="12.28515625" style="59" customWidth="1"/>
    <col min="8455" max="8455" width="16.42578125" style="59" customWidth="1"/>
    <col min="8456" max="8705" width="9.140625" style="59"/>
    <col min="8706" max="8706" width="4.7109375" style="59" customWidth="1"/>
    <col min="8707" max="8707" width="43.28515625" style="59" customWidth="1"/>
    <col min="8708" max="8708" width="13.42578125" style="59" customWidth="1"/>
    <col min="8709" max="8709" width="11.42578125" style="59" customWidth="1"/>
    <col min="8710" max="8710" width="12.28515625" style="59" customWidth="1"/>
    <col min="8711" max="8711" width="16.42578125" style="59" customWidth="1"/>
    <col min="8712" max="8961" width="9.140625" style="59"/>
    <col min="8962" max="8962" width="4.7109375" style="59" customWidth="1"/>
    <col min="8963" max="8963" width="43.28515625" style="59" customWidth="1"/>
    <col min="8964" max="8964" width="13.42578125" style="59" customWidth="1"/>
    <col min="8965" max="8965" width="11.42578125" style="59" customWidth="1"/>
    <col min="8966" max="8966" width="12.28515625" style="59" customWidth="1"/>
    <col min="8967" max="8967" width="16.42578125" style="59" customWidth="1"/>
    <col min="8968" max="9217" width="9.140625" style="59"/>
    <col min="9218" max="9218" width="4.7109375" style="59" customWidth="1"/>
    <col min="9219" max="9219" width="43.28515625" style="59" customWidth="1"/>
    <col min="9220" max="9220" width="13.42578125" style="59" customWidth="1"/>
    <col min="9221" max="9221" width="11.42578125" style="59" customWidth="1"/>
    <col min="9222" max="9222" width="12.28515625" style="59" customWidth="1"/>
    <col min="9223" max="9223" width="16.42578125" style="59" customWidth="1"/>
    <col min="9224" max="9473" width="9.140625" style="59"/>
    <col min="9474" max="9474" width="4.7109375" style="59" customWidth="1"/>
    <col min="9475" max="9475" width="43.28515625" style="59" customWidth="1"/>
    <col min="9476" max="9476" width="13.42578125" style="59" customWidth="1"/>
    <col min="9477" max="9477" width="11.42578125" style="59" customWidth="1"/>
    <col min="9478" max="9478" width="12.28515625" style="59" customWidth="1"/>
    <col min="9479" max="9479" width="16.42578125" style="59" customWidth="1"/>
    <col min="9480" max="9729" width="9.140625" style="59"/>
    <col min="9730" max="9730" width="4.7109375" style="59" customWidth="1"/>
    <col min="9731" max="9731" width="43.28515625" style="59" customWidth="1"/>
    <col min="9732" max="9732" width="13.42578125" style="59" customWidth="1"/>
    <col min="9733" max="9733" width="11.42578125" style="59" customWidth="1"/>
    <col min="9734" max="9734" width="12.28515625" style="59" customWidth="1"/>
    <col min="9735" max="9735" width="16.42578125" style="59" customWidth="1"/>
    <col min="9736" max="9985" width="9.140625" style="59"/>
    <col min="9986" max="9986" width="4.7109375" style="59" customWidth="1"/>
    <col min="9987" max="9987" width="43.28515625" style="59" customWidth="1"/>
    <col min="9988" max="9988" width="13.42578125" style="59" customWidth="1"/>
    <col min="9989" max="9989" width="11.42578125" style="59" customWidth="1"/>
    <col min="9990" max="9990" width="12.28515625" style="59" customWidth="1"/>
    <col min="9991" max="9991" width="16.42578125" style="59" customWidth="1"/>
    <col min="9992" max="10241" width="9.140625" style="59"/>
    <col min="10242" max="10242" width="4.7109375" style="59" customWidth="1"/>
    <col min="10243" max="10243" width="43.28515625" style="59" customWidth="1"/>
    <col min="10244" max="10244" width="13.42578125" style="59" customWidth="1"/>
    <col min="10245" max="10245" width="11.42578125" style="59" customWidth="1"/>
    <col min="10246" max="10246" width="12.28515625" style="59" customWidth="1"/>
    <col min="10247" max="10247" width="16.42578125" style="59" customWidth="1"/>
    <col min="10248" max="10497" width="9.140625" style="59"/>
    <col min="10498" max="10498" width="4.7109375" style="59" customWidth="1"/>
    <col min="10499" max="10499" width="43.28515625" style="59" customWidth="1"/>
    <col min="10500" max="10500" width="13.42578125" style="59" customWidth="1"/>
    <col min="10501" max="10501" width="11.42578125" style="59" customWidth="1"/>
    <col min="10502" max="10502" width="12.28515625" style="59" customWidth="1"/>
    <col min="10503" max="10503" width="16.42578125" style="59" customWidth="1"/>
    <col min="10504" max="10753" width="9.140625" style="59"/>
    <col min="10754" max="10754" width="4.7109375" style="59" customWidth="1"/>
    <col min="10755" max="10755" width="43.28515625" style="59" customWidth="1"/>
    <col min="10756" max="10756" width="13.42578125" style="59" customWidth="1"/>
    <col min="10757" max="10757" width="11.42578125" style="59" customWidth="1"/>
    <col min="10758" max="10758" width="12.28515625" style="59" customWidth="1"/>
    <col min="10759" max="10759" width="16.42578125" style="59" customWidth="1"/>
    <col min="10760" max="11009" width="9.140625" style="59"/>
    <col min="11010" max="11010" width="4.7109375" style="59" customWidth="1"/>
    <col min="11011" max="11011" width="43.28515625" style="59" customWidth="1"/>
    <col min="11012" max="11012" width="13.42578125" style="59" customWidth="1"/>
    <col min="11013" max="11013" width="11.42578125" style="59" customWidth="1"/>
    <col min="11014" max="11014" width="12.28515625" style="59" customWidth="1"/>
    <col min="11015" max="11015" width="16.42578125" style="59" customWidth="1"/>
    <col min="11016" max="11265" width="9.140625" style="59"/>
    <col min="11266" max="11266" width="4.7109375" style="59" customWidth="1"/>
    <col min="11267" max="11267" width="43.28515625" style="59" customWidth="1"/>
    <col min="11268" max="11268" width="13.42578125" style="59" customWidth="1"/>
    <col min="11269" max="11269" width="11.42578125" style="59" customWidth="1"/>
    <col min="11270" max="11270" width="12.28515625" style="59" customWidth="1"/>
    <col min="11271" max="11271" width="16.42578125" style="59" customWidth="1"/>
    <col min="11272" max="11521" width="9.140625" style="59"/>
    <col min="11522" max="11522" width="4.7109375" style="59" customWidth="1"/>
    <col min="11523" max="11523" width="43.28515625" style="59" customWidth="1"/>
    <col min="11524" max="11524" width="13.42578125" style="59" customWidth="1"/>
    <col min="11525" max="11525" width="11.42578125" style="59" customWidth="1"/>
    <col min="11526" max="11526" width="12.28515625" style="59" customWidth="1"/>
    <col min="11527" max="11527" width="16.42578125" style="59" customWidth="1"/>
    <col min="11528" max="11777" width="9.140625" style="59"/>
    <col min="11778" max="11778" width="4.7109375" style="59" customWidth="1"/>
    <col min="11779" max="11779" width="43.28515625" style="59" customWidth="1"/>
    <col min="11780" max="11780" width="13.42578125" style="59" customWidth="1"/>
    <col min="11781" max="11781" width="11.42578125" style="59" customWidth="1"/>
    <col min="11782" max="11782" width="12.28515625" style="59" customWidth="1"/>
    <col min="11783" max="11783" width="16.42578125" style="59" customWidth="1"/>
    <col min="11784" max="12033" width="9.140625" style="59"/>
    <col min="12034" max="12034" width="4.7109375" style="59" customWidth="1"/>
    <col min="12035" max="12035" width="43.28515625" style="59" customWidth="1"/>
    <col min="12036" max="12036" width="13.42578125" style="59" customWidth="1"/>
    <col min="12037" max="12037" width="11.42578125" style="59" customWidth="1"/>
    <col min="12038" max="12038" width="12.28515625" style="59" customWidth="1"/>
    <col min="12039" max="12039" width="16.42578125" style="59" customWidth="1"/>
    <col min="12040" max="12289" width="9.140625" style="59"/>
    <col min="12290" max="12290" width="4.7109375" style="59" customWidth="1"/>
    <col min="12291" max="12291" width="43.28515625" style="59" customWidth="1"/>
    <col min="12292" max="12292" width="13.42578125" style="59" customWidth="1"/>
    <col min="12293" max="12293" width="11.42578125" style="59" customWidth="1"/>
    <col min="12294" max="12294" width="12.28515625" style="59" customWidth="1"/>
    <col min="12295" max="12295" width="16.42578125" style="59" customWidth="1"/>
    <col min="12296" max="12545" width="9.140625" style="59"/>
    <col min="12546" max="12546" width="4.7109375" style="59" customWidth="1"/>
    <col min="12547" max="12547" width="43.28515625" style="59" customWidth="1"/>
    <col min="12548" max="12548" width="13.42578125" style="59" customWidth="1"/>
    <col min="12549" max="12549" width="11.42578125" style="59" customWidth="1"/>
    <col min="12550" max="12550" width="12.28515625" style="59" customWidth="1"/>
    <col min="12551" max="12551" width="16.42578125" style="59" customWidth="1"/>
    <col min="12552" max="12801" width="9.140625" style="59"/>
    <col min="12802" max="12802" width="4.7109375" style="59" customWidth="1"/>
    <col min="12803" max="12803" width="43.28515625" style="59" customWidth="1"/>
    <col min="12804" max="12804" width="13.42578125" style="59" customWidth="1"/>
    <col min="12805" max="12805" width="11.42578125" style="59" customWidth="1"/>
    <col min="12806" max="12806" width="12.28515625" style="59" customWidth="1"/>
    <col min="12807" max="12807" width="16.42578125" style="59" customWidth="1"/>
    <col min="12808" max="13057" width="9.140625" style="59"/>
    <col min="13058" max="13058" width="4.7109375" style="59" customWidth="1"/>
    <col min="13059" max="13059" width="43.28515625" style="59" customWidth="1"/>
    <col min="13060" max="13060" width="13.42578125" style="59" customWidth="1"/>
    <col min="13061" max="13061" width="11.42578125" style="59" customWidth="1"/>
    <col min="13062" max="13062" width="12.28515625" style="59" customWidth="1"/>
    <col min="13063" max="13063" width="16.42578125" style="59" customWidth="1"/>
    <col min="13064" max="13313" width="9.140625" style="59"/>
    <col min="13314" max="13314" width="4.7109375" style="59" customWidth="1"/>
    <col min="13315" max="13315" width="43.28515625" style="59" customWidth="1"/>
    <col min="13316" max="13316" width="13.42578125" style="59" customWidth="1"/>
    <col min="13317" max="13317" width="11.42578125" style="59" customWidth="1"/>
    <col min="13318" max="13318" width="12.28515625" style="59" customWidth="1"/>
    <col min="13319" max="13319" width="16.42578125" style="59" customWidth="1"/>
    <col min="13320" max="13569" width="9.140625" style="59"/>
    <col min="13570" max="13570" width="4.7109375" style="59" customWidth="1"/>
    <col min="13571" max="13571" width="43.28515625" style="59" customWidth="1"/>
    <col min="13572" max="13572" width="13.42578125" style="59" customWidth="1"/>
    <col min="13573" max="13573" width="11.42578125" style="59" customWidth="1"/>
    <col min="13574" max="13574" width="12.28515625" style="59" customWidth="1"/>
    <col min="13575" max="13575" width="16.42578125" style="59" customWidth="1"/>
    <col min="13576" max="13825" width="9.140625" style="59"/>
    <col min="13826" max="13826" width="4.7109375" style="59" customWidth="1"/>
    <col min="13827" max="13827" width="43.28515625" style="59" customWidth="1"/>
    <col min="13828" max="13828" width="13.42578125" style="59" customWidth="1"/>
    <col min="13829" max="13829" width="11.42578125" style="59" customWidth="1"/>
    <col min="13830" max="13830" width="12.28515625" style="59" customWidth="1"/>
    <col min="13831" max="13831" width="16.42578125" style="59" customWidth="1"/>
    <col min="13832" max="14081" width="9.140625" style="59"/>
    <col min="14082" max="14082" width="4.7109375" style="59" customWidth="1"/>
    <col min="14083" max="14083" width="43.28515625" style="59" customWidth="1"/>
    <col min="14084" max="14084" width="13.42578125" style="59" customWidth="1"/>
    <col min="14085" max="14085" width="11.42578125" style="59" customWidth="1"/>
    <col min="14086" max="14086" width="12.28515625" style="59" customWidth="1"/>
    <col min="14087" max="14087" width="16.42578125" style="59" customWidth="1"/>
    <col min="14088" max="14337" width="9.140625" style="59"/>
    <col min="14338" max="14338" width="4.7109375" style="59" customWidth="1"/>
    <col min="14339" max="14339" width="43.28515625" style="59" customWidth="1"/>
    <col min="14340" max="14340" width="13.42578125" style="59" customWidth="1"/>
    <col min="14341" max="14341" width="11.42578125" style="59" customWidth="1"/>
    <col min="14342" max="14342" width="12.28515625" style="59" customWidth="1"/>
    <col min="14343" max="14343" width="16.42578125" style="59" customWidth="1"/>
    <col min="14344" max="14593" width="9.140625" style="59"/>
    <col min="14594" max="14594" width="4.7109375" style="59" customWidth="1"/>
    <col min="14595" max="14595" width="43.28515625" style="59" customWidth="1"/>
    <col min="14596" max="14596" width="13.42578125" style="59" customWidth="1"/>
    <col min="14597" max="14597" width="11.42578125" style="59" customWidth="1"/>
    <col min="14598" max="14598" width="12.28515625" style="59" customWidth="1"/>
    <col min="14599" max="14599" width="16.42578125" style="59" customWidth="1"/>
    <col min="14600" max="14849" width="9.140625" style="59"/>
    <col min="14850" max="14850" width="4.7109375" style="59" customWidth="1"/>
    <col min="14851" max="14851" width="43.28515625" style="59" customWidth="1"/>
    <col min="14852" max="14852" width="13.42578125" style="59" customWidth="1"/>
    <col min="14853" max="14853" width="11.42578125" style="59" customWidth="1"/>
    <col min="14854" max="14854" width="12.28515625" style="59" customWidth="1"/>
    <col min="14855" max="14855" width="16.42578125" style="59" customWidth="1"/>
    <col min="14856" max="15105" width="9.140625" style="59"/>
    <col min="15106" max="15106" width="4.7109375" style="59" customWidth="1"/>
    <col min="15107" max="15107" width="43.28515625" style="59" customWidth="1"/>
    <col min="15108" max="15108" width="13.42578125" style="59" customWidth="1"/>
    <col min="15109" max="15109" width="11.42578125" style="59" customWidth="1"/>
    <col min="15110" max="15110" width="12.28515625" style="59" customWidth="1"/>
    <col min="15111" max="15111" width="16.42578125" style="59" customWidth="1"/>
    <col min="15112" max="15361" width="9.140625" style="59"/>
    <col min="15362" max="15362" width="4.7109375" style="59" customWidth="1"/>
    <col min="15363" max="15363" width="43.28515625" style="59" customWidth="1"/>
    <col min="15364" max="15364" width="13.42578125" style="59" customWidth="1"/>
    <col min="15365" max="15365" width="11.42578125" style="59" customWidth="1"/>
    <col min="15366" max="15366" width="12.28515625" style="59" customWidth="1"/>
    <col min="15367" max="15367" width="16.42578125" style="59" customWidth="1"/>
    <col min="15368" max="15617" width="9.140625" style="59"/>
    <col min="15618" max="15618" width="4.7109375" style="59" customWidth="1"/>
    <col min="15619" max="15619" width="43.28515625" style="59" customWidth="1"/>
    <col min="15620" max="15620" width="13.42578125" style="59" customWidth="1"/>
    <col min="15621" max="15621" width="11.42578125" style="59" customWidth="1"/>
    <col min="15622" max="15622" width="12.28515625" style="59" customWidth="1"/>
    <col min="15623" max="15623" width="16.42578125" style="59" customWidth="1"/>
    <col min="15624" max="15873" width="9.140625" style="59"/>
    <col min="15874" max="15874" width="4.7109375" style="59" customWidth="1"/>
    <col min="15875" max="15875" width="43.28515625" style="59" customWidth="1"/>
    <col min="15876" max="15876" width="13.42578125" style="59" customWidth="1"/>
    <col min="15877" max="15877" width="11.42578125" style="59" customWidth="1"/>
    <col min="15878" max="15878" width="12.28515625" style="59" customWidth="1"/>
    <col min="15879" max="15879" width="16.42578125" style="59" customWidth="1"/>
    <col min="15880" max="16129" width="9.140625" style="59"/>
    <col min="16130" max="16130" width="4.7109375" style="59" customWidth="1"/>
    <col min="16131" max="16131" width="43.28515625" style="59" customWidth="1"/>
    <col min="16132" max="16132" width="13.42578125" style="59" customWidth="1"/>
    <col min="16133" max="16133" width="11.42578125" style="59" customWidth="1"/>
    <col min="16134" max="16134" width="12.28515625" style="59" customWidth="1"/>
    <col min="16135" max="16135" width="16.42578125" style="59" customWidth="1"/>
    <col min="16136" max="16384" width="9.140625" style="59"/>
  </cols>
  <sheetData>
    <row r="1" spans="1:13" s="56" customFormat="1" ht="17.25">
      <c r="A1" s="172" t="s">
        <v>99</v>
      </c>
      <c r="B1" s="172"/>
      <c r="C1" s="172"/>
      <c r="D1" s="172"/>
      <c r="E1" s="172"/>
      <c r="F1" s="172"/>
      <c r="G1" s="172"/>
      <c r="H1" s="73"/>
      <c r="I1" s="73"/>
      <c r="J1" s="73"/>
      <c r="K1" s="73"/>
      <c r="L1" s="73"/>
      <c r="M1" s="73"/>
    </row>
    <row r="2" spans="1:13" s="56" customFormat="1" ht="65.25" customHeight="1">
      <c r="A2" s="173" t="s">
        <v>169</v>
      </c>
      <c r="B2" s="173"/>
      <c r="C2" s="173"/>
      <c r="D2" s="173"/>
      <c r="E2" s="173"/>
      <c r="F2" s="173"/>
      <c r="G2" s="173"/>
    </row>
    <row r="3" spans="1:13" s="71" customFormat="1" ht="23.25" customHeight="1">
      <c r="A3" s="174" t="s">
        <v>165</v>
      </c>
      <c r="B3" s="174"/>
      <c r="C3" s="174"/>
      <c r="D3" s="174"/>
      <c r="E3" s="174"/>
      <c r="F3" s="174"/>
      <c r="G3" s="174"/>
      <c r="H3" s="74"/>
      <c r="I3" s="74"/>
      <c r="J3" s="74"/>
      <c r="K3" s="74"/>
      <c r="L3" s="74"/>
      <c r="M3" s="74"/>
    </row>
    <row r="4" spans="1:13" s="71" customFormat="1" ht="23.25" customHeight="1">
      <c r="A4" s="57"/>
      <c r="B4" s="57"/>
      <c r="C4" s="57"/>
      <c r="D4" s="57"/>
      <c r="E4" s="57"/>
      <c r="F4" s="57"/>
      <c r="G4" s="57"/>
      <c r="H4" s="74"/>
      <c r="I4" s="74"/>
      <c r="J4" s="74"/>
      <c r="K4" s="74"/>
      <c r="L4" s="74"/>
      <c r="M4" s="74"/>
    </row>
    <row r="5" spans="1:13">
      <c r="D5" s="60"/>
      <c r="G5" s="60" t="s">
        <v>73</v>
      </c>
    </row>
    <row r="6" spans="1:13" s="70" customFormat="1" ht="63.75" customHeight="1">
      <c r="A6" s="83" t="s">
        <v>74</v>
      </c>
      <c r="B6" s="83" t="s">
        <v>87</v>
      </c>
      <c r="C6" s="83" t="s">
        <v>88</v>
      </c>
      <c r="D6" s="83" t="s">
        <v>79</v>
      </c>
      <c r="E6" s="97" t="s">
        <v>106</v>
      </c>
      <c r="F6" s="97" t="s">
        <v>12</v>
      </c>
      <c r="G6" s="97" t="s">
        <v>107</v>
      </c>
    </row>
    <row r="7" spans="1:13" s="67" customFormat="1" ht="13.5" customHeight="1">
      <c r="A7" s="61">
        <v>1</v>
      </c>
      <c r="B7" s="61">
        <v>2</v>
      </c>
      <c r="C7" s="61">
        <v>3</v>
      </c>
      <c r="D7" s="61">
        <v>4</v>
      </c>
      <c r="E7" s="61">
        <v>5</v>
      </c>
      <c r="F7" s="61">
        <v>6</v>
      </c>
      <c r="G7" s="61">
        <v>7</v>
      </c>
    </row>
    <row r="8" spans="1:13" s="67" customFormat="1" ht="19.5" customHeight="1">
      <c r="A8" s="61">
        <v>1</v>
      </c>
      <c r="B8" s="62" t="s">
        <v>278</v>
      </c>
      <c r="C8" s="61">
        <v>1985</v>
      </c>
      <c r="D8" s="61">
        <v>1</v>
      </c>
      <c r="E8" s="90">
        <v>12000</v>
      </c>
      <c r="F8" s="90"/>
      <c r="G8" s="90">
        <f>+E8-F8</f>
        <v>12000</v>
      </c>
    </row>
    <row r="9" spans="1:13" s="67" customFormat="1" ht="19.5" customHeight="1">
      <c r="A9" s="61">
        <v>2</v>
      </c>
      <c r="B9" s="62" t="s">
        <v>278</v>
      </c>
      <c r="C9" s="61">
        <v>1985</v>
      </c>
      <c r="D9" s="61">
        <v>1</v>
      </c>
      <c r="E9" s="90">
        <v>12000</v>
      </c>
      <c r="F9" s="90"/>
      <c r="G9" s="90">
        <f t="shared" ref="G9:G265" si="0">+E9-F9</f>
        <v>12000</v>
      </c>
    </row>
    <row r="10" spans="1:13" s="67" customFormat="1" ht="19.5" customHeight="1">
      <c r="A10" s="61">
        <v>3</v>
      </c>
      <c r="B10" s="62" t="s">
        <v>279</v>
      </c>
      <c r="C10" s="61">
        <v>2012</v>
      </c>
      <c r="D10" s="61">
        <v>1</v>
      </c>
      <c r="E10" s="90">
        <v>20000</v>
      </c>
      <c r="F10" s="90"/>
      <c r="G10" s="90">
        <f t="shared" si="0"/>
        <v>20000</v>
      </c>
    </row>
    <row r="11" spans="1:13" s="67" customFormat="1" ht="19.5" customHeight="1">
      <c r="A11" s="61">
        <v>4</v>
      </c>
      <c r="B11" s="62" t="s">
        <v>280</v>
      </c>
      <c r="C11" s="61">
        <v>2012</v>
      </c>
      <c r="D11" s="61">
        <v>1</v>
      </c>
      <c r="E11" s="90">
        <v>8000</v>
      </c>
      <c r="F11" s="90"/>
      <c r="G11" s="90">
        <f t="shared" si="0"/>
        <v>8000</v>
      </c>
    </row>
    <row r="12" spans="1:13" s="67" customFormat="1" ht="19.5" customHeight="1">
      <c r="A12" s="61">
        <v>5</v>
      </c>
      <c r="B12" s="62" t="s">
        <v>281</v>
      </c>
      <c r="C12" s="61">
        <v>1989</v>
      </c>
      <c r="D12" s="61">
        <v>1</v>
      </c>
      <c r="E12" s="90">
        <v>2500</v>
      </c>
      <c r="F12" s="90"/>
      <c r="G12" s="90">
        <f t="shared" si="0"/>
        <v>2500</v>
      </c>
    </row>
    <row r="13" spans="1:13" s="67" customFormat="1" ht="19.5" customHeight="1">
      <c r="A13" s="61">
        <v>6</v>
      </c>
      <c r="B13" s="62" t="s">
        <v>281</v>
      </c>
      <c r="C13" s="61">
        <v>1989</v>
      </c>
      <c r="D13" s="61">
        <v>1</v>
      </c>
      <c r="E13" s="90">
        <v>2500</v>
      </c>
      <c r="F13" s="90"/>
      <c r="G13" s="90">
        <f t="shared" si="0"/>
        <v>2500</v>
      </c>
    </row>
    <row r="14" spans="1:13" s="67" customFormat="1" ht="19.5" customHeight="1">
      <c r="A14" s="61">
        <v>7</v>
      </c>
      <c r="B14" s="62" t="s">
        <v>282</v>
      </c>
      <c r="C14" s="61">
        <v>2012</v>
      </c>
      <c r="D14" s="61">
        <v>1</v>
      </c>
      <c r="E14" s="90">
        <v>12000</v>
      </c>
      <c r="F14" s="90"/>
      <c r="G14" s="90">
        <f t="shared" si="0"/>
        <v>12000</v>
      </c>
    </row>
    <row r="15" spans="1:13" s="67" customFormat="1" ht="19.5" customHeight="1">
      <c r="A15" s="61">
        <v>8</v>
      </c>
      <c r="B15" s="62" t="s">
        <v>281</v>
      </c>
      <c r="C15" s="61">
        <v>1989</v>
      </c>
      <c r="D15" s="61">
        <v>1</v>
      </c>
      <c r="E15" s="90">
        <v>2500</v>
      </c>
      <c r="F15" s="90"/>
      <c r="G15" s="90">
        <f t="shared" si="0"/>
        <v>2500</v>
      </c>
    </row>
    <row r="16" spans="1:13" ht="19.5" customHeight="1">
      <c r="A16" s="61">
        <v>9</v>
      </c>
      <c r="B16" s="89" t="s">
        <v>281</v>
      </c>
      <c r="C16" s="84">
        <v>1989</v>
      </c>
      <c r="D16" s="61">
        <v>1</v>
      </c>
      <c r="E16" s="91">
        <v>2500</v>
      </c>
      <c r="F16" s="91"/>
      <c r="G16" s="90">
        <f t="shared" si="0"/>
        <v>2500</v>
      </c>
    </row>
    <row r="17" spans="1:7" ht="19.5" customHeight="1">
      <c r="A17" s="61">
        <v>10</v>
      </c>
      <c r="B17" s="89" t="s">
        <v>283</v>
      </c>
      <c r="C17" s="84">
        <v>1985</v>
      </c>
      <c r="D17" s="61">
        <v>1</v>
      </c>
      <c r="E17" s="91">
        <v>4000</v>
      </c>
      <c r="F17" s="91"/>
      <c r="G17" s="90">
        <f t="shared" si="0"/>
        <v>4000</v>
      </c>
    </row>
    <row r="18" spans="1:7" ht="19.5" customHeight="1">
      <c r="A18" s="61">
        <v>11</v>
      </c>
      <c r="B18" s="89" t="s">
        <v>284</v>
      </c>
      <c r="C18" s="84">
        <v>1985</v>
      </c>
      <c r="D18" s="61">
        <v>1</v>
      </c>
      <c r="E18" s="91">
        <v>6000</v>
      </c>
      <c r="F18" s="91"/>
      <c r="G18" s="90">
        <f t="shared" si="0"/>
        <v>6000</v>
      </c>
    </row>
    <row r="19" spans="1:7" ht="19.5" customHeight="1">
      <c r="A19" s="61">
        <v>12</v>
      </c>
      <c r="B19" s="89" t="s">
        <v>285</v>
      </c>
      <c r="C19" s="84">
        <v>1985</v>
      </c>
      <c r="D19" s="61">
        <v>1</v>
      </c>
      <c r="E19" s="91">
        <v>5000</v>
      </c>
      <c r="F19" s="91"/>
      <c r="G19" s="90">
        <f t="shared" si="0"/>
        <v>5000</v>
      </c>
    </row>
    <row r="20" spans="1:7" ht="19.5" customHeight="1">
      <c r="A20" s="61">
        <v>13</v>
      </c>
      <c r="B20" s="89" t="s">
        <v>286</v>
      </c>
      <c r="C20" s="84">
        <v>2013</v>
      </c>
      <c r="D20" s="61">
        <v>1</v>
      </c>
      <c r="E20" s="91">
        <v>6000</v>
      </c>
      <c r="F20" s="91"/>
      <c r="G20" s="90">
        <f t="shared" si="0"/>
        <v>6000</v>
      </c>
    </row>
    <row r="21" spans="1:7" ht="19.5" customHeight="1">
      <c r="A21" s="61">
        <v>14</v>
      </c>
      <c r="B21" s="89" t="s">
        <v>286</v>
      </c>
      <c r="C21" s="84">
        <v>2013</v>
      </c>
      <c r="D21" s="61">
        <v>1</v>
      </c>
      <c r="E21" s="91">
        <v>6000</v>
      </c>
      <c r="F21" s="91"/>
      <c r="G21" s="90">
        <f t="shared" si="0"/>
        <v>6000</v>
      </c>
    </row>
    <row r="22" spans="1:7" ht="19.5" customHeight="1">
      <c r="A22" s="61">
        <v>15</v>
      </c>
      <c r="B22" s="89" t="s">
        <v>286</v>
      </c>
      <c r="C22" s="84">
        <v>2013</v>
      </c>
      <c r="D22" s="61">
        <v>1</v>
      </c>
      <c r="E22" s="91">
        <v>6000</v>
      </c>
      <c r="F22" s="91"/>
      <c r="G22" s="90">
        <f t="shared" si="0"/>
        <v>6000</v>
      </c>
    </row>
    <row r="23" spans="1:7" ht="19.5" customHeight="1">
      <c r="A23" s="61">
        <v>16</v>
      </c>
      <c r="B23" s="89" t="s">
        <v>286</v>
      </c>
      <c r="C23" s="84">
        <v>2013</v>
      </c>
      <c r="D23" s="61">
        <v>1</v>
      </c>
      <c r="E23" s="91">
        <v>6000</v>
      </c>
      <c r="F23" s="91"/>
      <c r="G23" s="90">
        <f t="shared" si="0"/>
        <v>6000</v>
      </c>
    </row>
    <row r="24" spans="1:7" ht="19.5" customHeight="1">
      <c r="A24" s="61">
        <v>17</v>
      </c>
      <c r="B24" s="89" t="s">
        <v>286</v>
      </c>
      <c r="C24" s="84">
        <v>2013</v>
      </c>
      <c r="D24" s="61">
        <v>1</v>
      </c>
      <c r="E24" s="91">
        <v>6000</v>
      </c>
      <c r="F24" s="91"/>
      <c r="G24" s="90">
        <f t="shared" si="0"/>
        <v>6000</v>
      </c>
    </row>
    <row r="25" spans="1:7" ht="19.5" customHeight="1">
      <c r="A25" s="61">
        <v>18</v>
      </c>
      <c r="B25" s="89" t="s">
        <v>286</v>
      </c>
      <c r="C25" s="84">
        <v>2013</v>
      </c>
      <c r="D25" s="61">
        <v>1</v>
      </c>
      <c r="E25" s="91">
        <v>6000</v>
      </c>
      <c r="F25" s="91"/>
      <c r="G25" s="90">
        <f t="shared" si="0"/>
        <v>6000</v>
      </c>
    </row>
    <row r="26" spans="1:7" ht="19.5" customHeight="1">
      <c r="A26" s="61">
        <v>19</v>
      </c>
      <c r="B26" s="89" t="s">
        <v>286</v>
      </c>
      <c r="C26" s="84">
        <v>2013</v>
      </c>
      <c r="D26" s="61">
        <v>1</v>
      </c>
      <c r="E26" s="91">
        <v>6000</v>
      </c>
      <c r="F26" s="91"/>
      <c r="G26" s="90">
        <f t="shared" si="0"/>
        <v>6000</v>
      </c>
    </row>
    <row r="27" spans="1:7" ht="19.5" customHeight="1">
      <c r="A27" s="61">
        <v>20</v>
      </c>
      <c r="B27" s="89" t="s">
        <v>286</v>
      </c>
      <c r="C27" s="84">
        <v>2013</v>
      </c>
      <c r="D27" s="61">
        <v>1</v>
      </c>
      <c r="E27" s="91">
        <v>6000</v>
      </c>
      <c r="F27" s="91"/>
      <c r="G27" s="90">
        <f t="shared" si="0"/>
        <v>6000</v>
      </c>
    </row>
    <row r="28" spans="1:7" ht="19.5" customHeight="1">
      <c r="A28" s="61">
        <v>21</v>
      </c>
      <c r="B28" s="89" t="s">
        <v>287</v>
      </c>
      <c r="C28" s="84">
        <v>2000</v>
      </c>
      <c r="D28" s="61">
        <v>1</v>
      </c>
      <c r="E28" s="91">
        <v>1050</v>
      </c>
      <c r="F28" s="91"/>
      <c r="G28" s="90">
        <f t="shared" si="0"/>
        <v>1050</v>
      </c>
    </row>
    <row r="29" spans="1:7" ht="19.5" customHeight="1">
      <c r="A29" s="61">
        <v>22</v>
      </c>
      <c r="B29" s="89" t="s">
        <v>287</v>
      </c>
      <c r="C29" s="84">
        <v>2000</v>
      </c>
      <c r="D29" s="61">
        <v>1</v>
      </c>
      <c r="E29" s="91">
        <v>1050</v>
      </c>
      <c r="F29" s="91"/>
      <c r="G29" s="90">
        <f t="shared" si="0"/>
        <v>1050</v>
      </c>
    </row>
    <row r="30" spans="1:7" ht="19.5" customHeight="1">
      <c r="A30" s="61">
        <v>23</v>
      </c>
      <c r="B30" s="89" t="s">
        <v>287</v>
      </c>
      <c r="C30" s="84">
        <v>2000</v>
      </c>
      <c r="D30" s="61">
        <v>1</v>
      </c>
      <c r="E30" s="91">
        <v>1050</v>
      </c>
      <c r="F30" s="91"/>
      <c r="G30" s="90">
        <f t="shared" si="0"/>
        <v>1050</v>
      </c>
    </row>
    <row r="31" spans="1:7" ht="19.5" customHeight="1">
      <c r="A31" s="61">
        <v>24</v>
      </c>
      <c r="B31" s="89" t="s">
        <v>287</v>
      </c>
      <c r="C31" s="84">
        <v>2000</v>
      </c>
      <c r="D31" s="61">
        <v>1</v>
      </c>
      <c r="E31" s="91">
        <v>1050</v>
      </c>
      <c r="F31" s="91"/>
      <c r="G31" s="90">
        <f t="shared" si="0"/>
        <v>1050</v>
      </c>
    </row>
    <row r="32" spans="1:7" ht="19.5" customHeight="1">
      <c r="A32" s="61">
        <v>25</v>
      </c>
      <c r="B32" s="89" t="s">
        <v>287</v>
      </c>
      <c r="C32" s="84">
        <v>2000</v>
      </c>
      <c r="D32" s="61">
        <v>1</v>
      </c>
      <c r="E32" s="91">
        <v>1050</v>
      </c>
      <c r="F32" s="91"/>
      <c r="G32" s="90">
        <f t="shared" si="0"/>
        <v>1050</v>
      </c>
    </row>
    <row r="33" spans="1:7" ht="19.5" customHeight="1">
      <c r="A33" s="61">
        <v>26</v>
      </c>
      <c r="B33" s="89" t="s">
        <v>287</v>
      </c>
      <c r="C33" s="84">
        <v>2000</v>
      </c>
      <c r="D33" s="61">
        <v>1</v>
      </c>
      <c r="E33" s="91">
        <v>1050</v>
      </c>
      <c r="F33" s="91"/>
      <c r="G33" s="90">
        <f t="shared" si="0"/>
        <v>1050</v>
      </c>
    </row>
    <row r="34" spans="1:7" ht="19.5" customHeight="1">
      <c r="A34" s="61">
        <v>27</v>
      </c>
      <c r="B34" s="89" t="s">
        <v>287</v>
      </c>
      <c r="C34" s="84">
        <v>2000</v>
      </c>
      <c r="D34" s="61">
        <v>1</v>
      </c>
      <c r="E34" s="91">
        <v>1050</v>
      </c>
      <c r="F34" s="91"/>
      <c r="G34" s="90">
        <f t="shared" si="0"/>
        <v>1050</v>
      </c>
    </row>
    <row r="35" spans="1:7" ht="19.5" customHeight="1">
      <c r="A35" s="61">
        <v>28</v>
      </c>
      <c r="B35" s="89" t="s">
        <v>287</v>
      </c>
      <c r="C35" s="84">
        <v>2000</v>
      </c>
      <c r="D35" s="61">
        <v>1</v>
      </c>
      <c r="E35" s="91">
        <v>1050</v>
      </c>
      <c r="F35" s="91"/>
      <c r="G35" s="90">
        <f t="shared" si="0"/>
        <v>1050</v>
      </c>
    </row>
    <row r="36" spans="1:7" ht="19.5" customHeight="1">
      <c r="A36" s="61">
        <v>29</v>
      </c>
      <c r="B36" s="89" t="s">
        <v>287</v>
      </c>
      <c r="C36" s="84">
        <v>2000</v>
      </c>
      <c r="D36" s="61">
        <v>1</v>
      </c>
      <c r="E36" s="91">
        <v>1050</v>
      </c>
      <c r="F36" s="91"/>
      <c r="G36" s="90">
        <f t="shared" si="0"/>
        <v>1050</v>
      </c>
    </row>
    <row r="37" spans="1:7" ht="19.5" customHeight="1">
      <c r="A37" s="61">
        <v>30</v>
      </c>
      <c r="B37" s="89" t="s">
        <v>287</v>
      </c>
      <c r="C37" s="84">
        <v>2000</v>
      </c>
      <c r="D37" s="61">
        <v>1</v>
      </c>
      <c r="E37" s="91">
        <v>1050</v>
      </c>
      <c r="F37" s="91"/>
      <c r="G37" s="90">
        <f t="shared" si="0"/>
        <v>1050</v>
      </c>
    </row>
    <row r="38" spans="1:7" ht="19.5" customHeight="1">
      <c r="A38" s="61">
        <v>31</v>
      </c>
      <c r="B38" s="89" t="s">
        <v>287</v>
      </c>
      <c r="C38" s="84">
        <v>2000</v>
      </c>
      <c r="D38" s="61">
        <v>1</v>
      </c>
      <c r="E38" s="91">
        <v>1050</v>
      </c>
      <c r="F38" s="91"/>
      <c r="G38" s="90">
        <f t="shared" si="0"/>
        <v>1050</v>
      </c>
    </row>
    <row r="39" spans="1:7" ht="19.5" customHeight="1">
      <c r="A39" s="61">
        <v>32</v>
      </c>
      <c r="B39" s="89" t="s">
        <v>287</v>
      </c>
      <c r="C39" s="84">
        <v>2000</v>
      </c>
      <c r="D39" s="61">
        <v>1</v>
      </c>
      <c r="E39" s="91">
        <v>1050</v>
      </c>
      <c r="F39" s="91"/>
      <c r="G39" s="90">
        <f t="shared" si="0"/>
        <v>1050</v>
      </c>
    </row>
    <row r="40" spans="1:7" ht="19.5" customHeight="1">
      <c r="A40" s="61">
        <v>33</v>
      </c>
      <c r="B40" s="89" t="s">
        <v>287</v>
      </c>
      <c r="C40" s="84">
        <v>2000</v>
      </c>
      <c r="D40" s="61">
        <v>1</v>
      </c>
      <c r="E40" s="91">
        <v>1050</v>
      </c>
      <c r="F40" s="91"/>
      <c r="G40" s="90">
        <f t="shared" si="0"/>
        <v>1050</v>
      </c>
    </row>
    <row r="41" spans="1:7" ht="19.5" customHeight="1">
      <c r="A41" s="61">
        <v>34</v>
      </c>
      <c r="B41" s="89" t="s">
        <v>287</v>
      </c>
      <c r="C41" s="84">
        <v>2000</v>
      </c>
      <c r="D41" s="61">
        <v>1</v>
      </c>
      <c r="E41" s="91">
        <v>1050</v>
      </c>
      <c r="F41" s="91"/>
      <c r="G41" s="90">
        <f t="shared" si="0"/>
        <v>1050</v>
      </c>
    </row>
    <row r="42" spans="1:7" ht="19.5" customHeight="1">
      <c r="A42" s="61">
        <v>35</v>
      </c>
      <c r="B42" s="89" t="s">
        <v>287</v>
      </c>
      <c r="C42" s="84">
        <v>2000</v>
      </c>
      <c r="D42" s="61">
        <v>1</v>
      </c>
      <c r="E42" s="91">
        <v>1050</v>
      </c>
      <c r="F42" s="91"/>
      <c r="G42" s="90">
        <f t="shared" si="0"/>
        <v>1050</v>
      </c>
    </row>
    <row r="43" spans="1:7" ht="19.5" customHeight="1">
      <c r="A43" s="61">
        <v>36</v>
      </c>
      <c r="B43" s="89" t="s">
        <v>287</v>
      </c>
      <c r="C43" s="84">
        <v>2000</v>
      </c>
      <c r="D43" s="61">
        <v>1</v>
      </c>
      <c r="E43" s="91">
        <v>1050</v>
      </c>
      <c r="F43" s="91"/>
      <c r="G43" s="90">
        <f t="shared" si="0"/>
        <v>1050</v>
      </c>
    </row>
    <row r="44" spans="1:7" ht="19.5" customHeight="1">
      <c r="A44" s="61">
        <v>37</v>
      </c>
      <c r="B44" s="89" t="s">
        <v>287</v>
      </c>
      <c r="C44" s="84">
        <v>2000</v>
      </c>
      <c r="D44" s="61">
        <v>1</v>
      </c>
      <c r="E44" s="91">
        <v>1050</v>
      </c>
      <c r="F44" s="91"/>
      <c r="G44" s="90">
        <f t="shared" si="0"/>
        <v>1050</v>
      </c>
    </row>
    <row r="45" spans="1:7" ht="19.5" customHeight="1">
      <c r="A45" s="61">
        <v>38</v>
      </c>
      <c r="B45" s="89" t="s">
        <v>287</v>
      </c>
      <c r="C45" s="84">
        <v>2000</v>
      </c>
      <c r="D45" s="61">
        <v>1</v>
      </c>
      <c r="E45" s="91">
        <v>1050</v>
      </c>
      <c r="F45" s="91"/>
      <c r="G45" s="90">
        <f t="shared" si="0"/>
        <v>1050</v>
      </c>
    </row>
    <row r="46" spans="1:7" ht="19.5" customHeight="1">
      <c r="A46" s="61">
        <v>39</v>
      </c>
      <c r="B46" s="89" t="s">
        <v>287</v>
      </c>
      <c r="C46" s="84">
        <v>2000</v>
      </c>
      <c r="D46" s="61">
        <v>1</v>
      </c>
      <c r="E46" s="91">
        <v>1050</v>
      </c>
      <c r="F46" s="91"/>
      <c r="G46" s="90">
        <f t="shared" si="0"/>
        <v>1050</v>
      </c>
    </row>
    <row r="47" spans="1:7" ht="19.5" customHeight="1">
      <c r="A47" s="61">
        <v>40</v>
      </c>
      <c r="B47" s="89" t="s">
        <v>287</v>
      </c>
      <c r="C47" s="84">
        <v>2000</v>
      </c>
      <c r="D47" s="61">
        <v>1</v>
      </c>
      <c r="E47" s="91">
        <v>1050</v>
      </c>
      <c r="F47" s="91"/>
      <c r="G47" s="90">
        <f t="shared" si="0"/>
        <v>1050</v>
      </c>
    </row>
    <row r="48" spans="1:7" ht="19.5" customHeight="1">
      <c r="A48" s="61">
        <v>41</v>
      </c>
      <c r="B48" s="89" t="s">
        <v>287</v>
      </c>
      <c r="C48" s="84">
        <v>2000</v>
      </c>
      <c r="D48" s="61">
        <v>1</v>
      </c>
      <c r="E48" s="91">
        <v>1050</v>
      </c>
      <c r="F48" s="91"/>
      <c r="G48" s="90">
        <f t="shared" si="0"/>
        <v>1050</v>
      </c>
    </row>
    <row r="49" spans="1:7" ht="19.5" customHeight="1">
      <c r="A49" s="61">
        <v>42</v>
      </c>
      <c r="B49" s="89" t="s">
        <v>287</v>
      </c>
      <c r="C49" s="84">
        <v>2000</v>
      </c>
      <c r="D49" s="61">
        <v>1</v>
      </c>
      <c r="E49" s="91">
        <v>1050</v>
      </c>
      <c r="F49" s="91"/>
      <c r="G49" s="90">
        <f t="shared" si="0"/>
        <v>1050</v>
      </c>
    </row>
    <row r="50" spans="1:7" ht="19.5" customHeight="1">
      <c r="A50" s="61">
        <v>43</v>
      </c>
      <c r="B50" s="89" t="s">
        <v>287</v>
      </c>
      <c r="C50" s="84">
        <v>2000</v>
      </c>
      <c r="D50" s="61">
        <v>1</v>
      </c>
      <c r="E50" s="91">
        <v>1050</v>
      </c>
      <c r="F50" s="91"/>
      <c r="G50" s="90">
        <f t="shared" si="0"/>
        <v>1050</v>
      </c>
    </row>
    <row r="51" spans="1:7" ht="19.5" customHeight="1">
      <c r="A51" s="61">
        <v>44</v>
      </c>
      <c r="B51" s="89" t="s">
        <v>287</v>
      </c>
      <c r="C51" s="84">
        <v>2000</v>
      </c>
      <c r="D51" s="61">
        <v>1</v>
      </c>
      <c r="E51" s="91">
        <v>1050</v>
      </c>
      <c r="F51" s="91"/>
      <c r="G51" s="90">
        <f t="shared" si="0"/>
        <v>1050</v>
      </c>
    </row>
    <row r="52" spans="1:7" ht="19.5" customHeight="1">
      <c r="A52" s="61">
        <v>45</v>
      </c>
      <c r="B52" s="89" t="s">
        <v>287</v>
      </c>
      <c r="C52" s="84">
        <v>2000</v>
      </c>
      <c r="D52" s="61">
        <v>1</v>
      </c>
      <c r="E52" s="91">
        <v>1050</v>
      </c>
      <c r="F52" s="91"/>
      <c r="G52" s="90">
        <f t="shared" si="0"/>
        <v>1050</v>
      </c>
    </row>
    <row r="53" spans="1:7" ht="19.5" customHeight="1">
      <c r="A53" s="61">
        <v>46</v>
      </c>
      <c r="B53" s="89" t="s">
        <v>287</v>
      </c>
      <c r="C53" s="84">
        <v>2000</v>
      </c>
      <c r="D53" s="61">
        <v>1</v>
      </c>
      <c r="E53" s="91">
        <v>1050</v>
      </c>
      <c r="F53" s="91"/>
      <c r="G53" s="90">
        <f t="shared" si="0"/>
        <v>1050</v>
      </c>
    </row>
    <row r="54" spans="1:7" ht="19.5" customHeight="1">
      <c r="A54" s="61">
        <v>47</v>
      </c>
      <c r="B54" s="89" t="s">
        <v>287</v>
      </c>
      <c r="C54" s="84">
        <v>2000</v>
      </c>
      <c r="D54" s="61">
        <v>1</v>
      </c>
      <c r="E54" s="91">
        <v>1050</v>
      </c>
      <c r="F54" s="91"/>
      <c r="G54" s="90">
        <f t="shared" si="0"/>
        <v>1050</v>
      </c>
    </row>
    <row r="55" spans="1:7" ht="19.5" customHeight="1">
      <c r="A55" s="61">
        <v>48</v>
      </c>
      <c r="B55" s="89" t="s">
        <v>287</v>
      </c>
      <c r="C55" s="84">
        <v>2000</v>
      </c>
      <c r="D55" s="61">
        <v>1</v>
      </c>
      <c r="E55" s="91">
        <v>1050</v>
      </c>
      <c r="F55" s="91"/>
      <c r="G55" s="90">
        <f t="shared" si="0"/>
        <v>1050</v>
      </c>
    </row>
    <row r="56" spans="1:7" ht="19.5" customHeight="1">
      <c r="A56" s="61">
        <v>49</v>
      </c>
      <c r="B56" s="89" t="s">
        <v>287</v>
      </c>
      <c r="C56" s="84">
        <v>2000</v>
      </c>
      <c r="D56" s="61">
        <v>1</v>
      </c>
      <c r="E56" s="91">
        <v>1050</v>
      </c>
      <c r="F56" s="91"/>
      <c r="G56" s="90">
        <f t="shared" si="0"/>
        <v>1050</v>
      </c>
    </row>
    <row r="57" spans="1:7" ht="19.5" customHeight="1">
      <c r="A57" s="61">
        <v>50</v>
      </c>
      <c r="B57" s="89" t="s">
        <v>287</v>
      </c>
      <c r="C57" s="84">
        <v>2000</v>
      </c>
      <c r="D57" s="61">
        <v>1</v>
      </c>
      <c r="E57" s="91">
        <v>1050</v>
      </c>
      <c r="F57" s="91"/>
      <c r="G57" s="90">
        <f t="shared" si="0"/>
        <v>1050</v>
      </c>
    </row>
    <row r="58" spans="1:7" ht="19.5" customHeight="1">
      <c r="A58" s="61">
        <v>51</v>
      </c>
      <c r="B58" s="89" t="s">
        <v>287</v>
      </c>
      <c r="C58" s="84">
        <v>2000</v>
      </c>
      <c r="D58" s="61">
        <v>1</v>
      </c>
      <c r="E58" s="91">
        <v>1050</v>
      </c>
      <c r="F58" s="91"/>
      <c r="G58" s="90">
        <f t="shared" si="0"/>
        <v>1050</v>
      </c>
    </row>
    <row r="59" spans="1:7" ht="19.5" customHeight="1">
      <c r="A59" s="61">
        <v>52</v>
      </c>
      <c r="B59" s="89" t="s">
        <v>287</v>
      </c>
      <c r="C59" s="84">
        <v>2000</v>
      </c>
      <c r="D59" s="61">
        <v>1</v>
      </c>
      <c r="E59" s="91">
        <v>1050</v>
      </c>
      <c r="F59" s="91"/>
      <c r="G59" s="90">
        <f t="shared" si="0"/>
        <v>1050</v>
      </c>
    </row>
    <row r="60" spans="1:7" ht="19.5" customHeight="1">
      <c r="A60" s="61">
        <v>53</v>
      </c>
      <c r="B60" s="89" t="s">
        <v>287</v>
      </c>
      <c r="C60" s="84">
        <v>2013</v>
      </c>
      <c r="D60" s="61">
        <v>1</v>
      </c>
      <c r="E60" s="91">
        <v>2100</v>
      </c>
      <c r="F60" s="91"/>
      <c r="G60" s="90">
        <f t="shared" si="0"/>
        <v>2100</v>
      </c>
    </row>
    <row r="61" spans="1:7" ht="19.5" customHeight="1">
      <c r="A61" s="61">
        <v>54</v>
      </c>
      <c r="B61" s="89" t="s">
        <v>287</v>
      </c>
      <c r="C61" s="84">
        <v>2013</v>
      </c>
      <c r="D61" s="61">
        <v>1</v>
      </c>
      <c r="E61" s="91">
        <v>2100</v>
      </c>
      <c r="F61" s="91"/>
      <c r="G61" s="90">
        <f t="shared" si="0"/>
        <v>2100</v>
      </c>
    </row>
    <row r="62" spans="1:7" ht="19.5" customHeight="1">
      <c r="A62" s="61">
        <v>55</v>
      </c>
      <c r="B62" s="89" t="s">
        <v>287</v>
      </c>
      <c r="C62" s="84">
        <v>2013</v>
      </c>
      <c r="D62" s="61">
        <v>1</v>
      </c>
      <c r="E62" s="91">
        <v>2100</v>
      </c>
      <c r="F62" s="91"/>
      <c r="G62" s="90">
        <f t="shared" si="0"/>
        <v>2100</v>
      </c>
    </row>
    <row r="63" spans="1:7" ht="19.5" customHeight="1">
      <c r="A63" s="61">
        <v>56</v>
      </c>
      <c r="B63" s="89" t="s">
        <v>287</v>
      </c>
      <c r="C63" s="84">
        <v>2013</v>
      </c>
      <c r="D63" s="61">
        <v>1</v>
      </c>
      <c r="E63" s="91">
        <v>2100</v>
      </c>
      <c r="F63" s="91"/>
      <c r="G63" s="90">
        <f t="shared" si="0"/>
        <v>2100</v>
      </c>
    </row>
    <row r="64" spans="1:7" ht="19.5" customHeight="1">
      <c r="A64" s="61">
        <v>57</v>
      </c>
      <c r="B64" s="89" t="s">
        <v>287</v>
      </c>
      <c r="C64" s="84">
        <v>2013</v>
      </c>
      <c r="D64" s="61">
        <v>1</v>
      </c>
      <c r="E64" s="91">
        <v>2100</v>
      </c>
      <c r="F64" s="91"/>
      <c r="G64" s="90">
        <f t="shared" si="0"/>
        <v>2100</v>
      </c>
    </row>
    <row r="65" spans="1:7" ht="19.5" customHeight="1">
      <c r="A65" s="61">
        <v>58</v>
      </c>
      <c r="B65" s="89" t="s">
        <v>287</v>
      </c>
      <c r="C65" s="84">
        <v>2013</v>
      </c>
      <c r="D65" s="61">
        <v>1</v>
      </c>
      <c r="E65" s="91">
        <v>2100</v>
      </c>
      <c r="F65" s="91"/>
      <c r="G65" s="90">
        <f t="shared" si="0"/>
        <v>2100</v>
      </c>
    </row>
    <row r="66" spans="1:7" ht="19.5" customHeight="1">
      <c r="A66" s="61">
        <v>59</v>
      </c>
      <c r="B66" s="89" t="s">
        <v>281</v>
      </c>
      <c r="C66" s="84">
        <v>2000</v>
      </c>
      <c r="D66" s="61">
        <v>1</v>
      </c>
      <c r="E66" s="91">
        <v>2500</v>
      </c>
      <c r="F66" s="91"/>
      <c r="G66" s="90">
        <f t="shared" si="0"/>
        <v>2500</v>
      </c>
    </row>
    <row r="67" spans="1:7" ht="19.5" customHeight="1">
      <c r="A67" s="61">
        <v>60</v>
      </c>
      <c r="B67" s="89" t="s">
        <v>281</v>
      </c>
      <c r="C67" s="84">
        <v>2000</v>
      </c>
      <c r="D67" s="61">
        <v>1</v>
      </c>
      <c r="E67" s="91">
        <v>2500</v>
      </c>
      <c r="F67" s="91"/>
      <c r="G67" s="90">
        <f t="shared" si="0"/>
        <v>2500</v>
      </c>
    </row>
    <row r="68" spans="1:7" ht="19.5" customHeight="1">
      <c r="A68" s="61">
        <v>61</v>
      </c>
      <c r="B68" s="89" t="s">
        <v>278</v>
      </c>
      <c r="C68" s="84">
        <v>1985</v>
      </c>
      <c r="D68" s="61">
        <v>1</v>
      </c>
      <c r="E68" s="91">
        <v>5000</v>
      </c>
      <c r="F68" s="91"/>
      <c r="G68" s="90">
        <f t="shared" si="0"/>
        <v>5000</v>
      </c>
    </row>
    <row r="69" spans="1:7" ht="19.5" customHeight="1">
      <c r="A69" s="61">
        <v>62</v>
      </c>
      <c r="B69" s="89" t="s">
        <v>278</v>
      </c>
      <c r="C69" s="84">
        <v>1985</v>
      </c>
      <c r="D69" s="61">
        <v>1</v>
      </c>
      <c r="E69" s="91">
        <v>5000</v>
      </c>
      <c r="F69" s="91"/>
      <c r="G69" s="90">
        <f t="shared" si="0"/>
        <v>5000</v>
      </c>
    </row>
    <row r="70" spans="1:7" ht="19.5" customHeight="1">
      <c r="A70" s="61">
        <v>63</v>
      </c>
      <c r="B70" s="89" t="s">
        <v>278</v>
      </c>
      <c r="C70" s="84">
        <v>1985</v>
      </c>
      <c r="D70" s="61">
        <v>1</v>
      </c>
      <c r="E70" s="91">
        <v>8000</v>
      </c>
      <c r="F70" s="91"/>
      <c r="G70" s="90">
        <f t="shared" si="0"/>
        <v>8000</v>
      </c>
    </row>
    <row r="71" spans="1:7" ht="19.5" customHeight="1">
      <c r="A71" s="61">
        <v>64</v>
      </c>
      <c r="B71" s="89" t="s">
        <v>288</v>
      </c>
      <c r="C71" s="84">
        <v>2000</v>
      </c>
      <c r="D71" s="61">
        <v>1</v>
      </c>
      <c r="E71" s="91">
        <v>4000</v>
      </c>
      <c r="F71" s="91"/>
      <c r="G71" s="90">
        <f t="shared" si="0"/>
        <v>4000</v>
      </c>
    </row>
    <row r="72" spans="1:7" ht="19.5" customHeight="1">
      <c r="A72" s="61">
        <v>65</v>
      </c>
      <c r="B72" s="89" t="s">
        <v>279</v>
      </c>
      <c r="C72" s="84">
        <v>1985</v>
      </c>
      <c r="D72" s="61">
        <v>1</v>
      </c>
      <c r="E72" s="91">
        <v>5000</v>
      </c>
      <c r="F72" s="91"/>
      <c r="G72" s="90">
        <f t="shared" si="0"/>
        <v>5000</v>
      </c>
    </row>
    <row r="73" spans="1:7" ht="19.5" customHeight="1">
      <c r="A73" s="61">
        <v>66</v>
      </c>
      <c r="B73" s="89" t="s">
        <v>289</v>
      </c>
      <c r="C73" s="84">
        <v>1985</v>
      </c>
      <c r="D73" s="61">
        <v>1</v>
      </c>
      <c r="E73" s="91">
        <v>15000</v>
      </c>
      <c r="F73" s="91"/>
      <c r="G73" s="90">
        <f t="shared" si="0"/>
        <v>15000</v>
      </c>
    </row>
    <row r="74" spans="1:7" ht="19.5" customHeight="1">
      <c r="A74" s="61">
        <v>67</v>
      </c>
      <c r="B74" s="89" t="s">
        <v>285</v>
      </c>
      <c r="C74" s="84">
        <v>1985</v>
      </c>
      <c r="D74" s="61">
        <v>1</v>
      </c>
      <c r="E74" s="91">
        <v>5000</v>
      </c>
      <c r="F74" s="91"/>
      <c r="G74" s="90">
        <f t="shared" si="0"/>
        <v>5000</v>
      </c>
    </row>
    <row r="75" spans="1:7" ht="19.5" customHeight="1">
      <c r="A75" s="61">
        <v>68</v>
      </c>
      <c r="B75" s="89" t="s">
        <v>285</v>
      </c>
      <c r="C75" s="84">
        <v>1985</v>
      </c>
      <c r="D75" s="61">
        <v>1</v>
      </c>
      <c r="E75" s="91">
        <v>5000</v>
      </c>
      <c r="F75" s="91"/>
      <c r="G75" s="90">
        <f t="shared" si="0"/>
        <v>5000</v>
      </c>
    </row>
    <row r="76" spans="1:7" ht="19.5" customHeight="1">
      <c r="A76" s="61">
        <v>69</v>
      </c>
      <c r="B76" s="89" t="s">
        <v>285</v>
      </c>
      <c r="C76" s="84">
        <v>1985</v>
      </c>
      <c r="D76" s="61">
        <v>1</v>
      </c>
      <c r="E76" s="91">
        <v>5000</v>
      </c>
      <c r="F76" s="91"/>
      <c r="G76" s="90">
        <f t="shared" si="0"/>
        <v>5000</v>
      </c>
    </row>
    <row r="77" spans="1:7" ht="19.5" customHeight="1">
      <c r="A77" s="61">
        <v>70</v>
      </c>
      <c r="B77" s="89" t="s">
        <v>285</v>
      </c>
      <c r="C77" s="84">
        <v>2014</v>
      </c>
      <c r="D77" s="61">
        <v>1</v>
      </c>
      <c r="E77" s="91">
        <v>39000</v>
      </c>
      <c r="F77" s="91"/>
      <c r="G77" s="90">
        <f t="shared" si="0"/>
        <v>39000</v>
      </c>
    </row>
    <row r="78" spans="1:7" ht="19.5" customHeight="1">
      <c r="A78" s="61">
        <v>71</v>
      </c>
      <c r="B78" s="89" t="s">
        <v>285</v>
      </c>
      <c r="C78" s="84">
        <v>2014</v>
      </c>
      <c r="D78" s="61">
        <v>1</v>
      </c>
      <c r="E78" s="91">
        <v>39000</v>
      </c>
      <c r="F78" s="91"/>
      <c r="G78" s="90">
        <f t="shared" si="0"/>
        <v>39000</v>
      </c>
    </row>
    <row r="79" spans="1:7" ht="19.5" customHeight="1">
      <c r="A79" s="61">
        <v>72</v>
      </c>
      <c r="B79" s="89" t="s">
        <v>285</v>
      </c>
      <c r="C79" s="84">
        <v>2014</v>
      </c>
      <c r="D79" s="61">
        <v>1</v>
      </c>
      <c r="E79" s="91">
        <v>39000</v>
      </c>
      <c r="F79" s="91"/>
      <c r="G79" s="90">
        <f t="shared" si="0"/>
        <v>39000</v>
      </c>
    </row>
    <row r="80" spans="1:7" ht="19.5" customHeight="1">
      <c r="A80" s="61">
        <v>73</v>
      </c>
      <c r="B80" s="89" t="s">
        <v>285</v>
      </c>
      <c r="C80" s="84">
        <v>2014</v>
      </c>
      <c r="D80" s="61">
        <v>1</v>
      </c>
      <c r="E80" s="91">
        <v>39000</v>
      </c>
      <c r="F80" s="91"/>
      <c r="G80" s="90">
        <f t="shared" si="0"/>
        <v>39000</v>
      </c>
    </row>
    <row r="81" spans="1:7" ht="19.5" customHeight="1">
      <c r="A81" s="61">
        <v>74</v>
      </c>
      <c r="B81" s="89" t="s">
        <v>285</v>
      </c>
      <c r="C81" s="84">
        <v>2014</v>
      </c>
      <c r="D81" s="61">
        <v>1</v>
      </c>
      <c r="E81" s="91">
        <v>39000</v>
      </c>
      <c r="F81" s="91"/>
      <c r="G81" s="90">
        <f t="shared" si="0"/>
        <v>39000</v>
      </c>
    </row>
    <row r="82" spans="1:7" ht="19.5" customHeight="1">
      <c r="A82" s="61">
        <v>75</v>
      </c>
      <c r="B82" s="89" t="s">
        <v>285</v>
      </c>
      <c r="C82" s="84">
        <v>2014</v>
      </c>
      <c r="D82" s="61">
        <v>1</v>
      </c>
      <c r="E82" s="91">
        <v>39000</v>
      </c>
      <c r="F82" s="91"/>
      <c r="G82" s="90">
        <f t="shared" si="0"/>
        <v>39000</v>
      </c>
    </row>
    <row r="83" spans="1:7" ht="19.5" customHeight="1">
      <c r="A83" s="61">
        <v>76</v>
      </c>
      <c r="B83" s="89" t="s">
        <v>285</v>
      </c>
      <c r="C83" s="84">
        <v>2014</v>
      </c>
      <c r="D83" s="61">
        <v>1</v>
      </c>
      <c r="E83" s="91">
        <v>39000</v>
      </c>
      <c r="F83" s="91"/>
      <c r="G83" s="90">
        <f t="shared" si="0"/>
        <v>39000</v>
      </c>
    </row>
    <row r="84" spans="1:7" ht="19.5" customHeight="1">
      <c r="A84" s="61">
        <v>77</v>
      </c>
      <c r="B84" s="89" t="s">
        <v>285</v>
      </c>
      <c r="C84" s="84">
        <v>2014</v>
      </c>
      <c r="D84" s="61">
        <v>1</v>
      </c>
      <c r="E84" s="91">
        <v>39000</v>
      </c>
      <c r="F84" s="91"/>
      <c r="G84" s="90">
        <f t="shared" si="0"/>
        <v>39000</v>
      </c>
    </row>
    <row r="85" spans="1:7" ht="19.5" customHeight="1">
      <c r="A85" s="61">
        <v>78</v>
      </c>
      <c r="B85" s="89" t="s">
        <v>285</v>
      </c>
      <c r="C85" s="84">
        <v>2014</v>
      </c>
      <c r="D85" s="61">
        <v>1</v>
      </c>
      <c r="E85" s="91">
        <v>39000</v>
      </c>
      <c r="F85" s="91"/>
      <c r="G85" s="90">
        <f t="shared" si="0"/>
        <v>39000</v>
      </c>
    </row>
    <row r="86" spans="1:7" ht="19.5" customHeight="1">
      <c r="A86" s="61">
        <v>79</v>
      </c>
      <c r="B86" s="89" t="s">
        <v>285</v>
      </c>
      <c r="C86" s="84">
        <v>2014</v>
      </c>
      <c r="D86" s="61">
        <v>1</v>
      </c>
      <c r="E86" s="91">
        <v>39000</v>
      </c>
      <c r="F86" s="91"/>
      <c r="G86" s="90">
        <f t="shared" si="0"/>
        <v>39000</v>
      </c>
    </row>
    <row r="87" spans="1:7" ht="19.5" customHeight="1">
      <c r="A87" s="61">
        <v>80</v>
      </c>
      <c r="B87" s="89" t="s">
        <v>285</v>
      </c>
      <c r="C87" s="84">
        <v>2014</v>
      </c>
      <c r="D87" s="61">
        <v>1</v>
      </c>
      <c r="E87" s="91">
        <v>39000</v>
      </c>
      <c r="F87" s="91"/>
      <c r="G87" s="90">
        <f t="shared" si="0"/>
        <v>39000</v>
      </c>
    </row>
    <row r="88" spans="1:7" ht="19.5" customHeight="1">
      <c r="A88" s="61">
        <v>81</v>
      </c>
      <c r="B88" s="89" t="s">
        <v>285</v>
      </c>
      <c r="C88" s="84">
        <v>2013</v>
      </c>
      <c r="D88" s="61">
        <v>1</v>
      </c>
      <c r="E88" s="91">
        <v>36000</v>
      </c>
      <c r="F88" s="91"/>
      <c r="G88" s="90">
        <f t="shared" si="0"/>
        <v>36000</v>
      </c>
    </row>
    <row r="89" spans="1:7" ht="19.5" customHeight="1">
      <c r="A89" s="61">
        <v>82</v>
      </c>
      <c r="B89" s="89" t="s">
        <v>285</v>
      </c>
      <c r="C89" s="84">
        <v>2013</v>
      </c>
      <c r="D89" s="61">
        <v>1</v>
      </c>
      <c r="E89" s="91">
        <v>36000</v>
      </c>
      <c r="F89" s="91"/>
      <c r="G89" s="90">
        <f t="shared" si="0"/>
        <v>36000</v>
      </c>
    </row>
    <row r="90" spans="1:7" ht="19.5" customHeight="1">
      <c r="A90" s="61">
        <v>83</v>
      </c>
      <c r="B90" s="89" t="s">
        <v>285</v>
      </c>
      <c r="C90" s="84">
        <v>2013</v>
      </c>
      <c r="D90" s="61">
        <v>1</v>
      </c>
      <c r="E90" s="91">
        <v>36000</v>
      </c>
      <c r="F90" s="91"/>
      <c r="G90" s="90">
        <f t="shared" si="0"/>
        <v>36000</v>
      </c>
    </row>
    <row r="91" spans="1:7" ht="19.5" customHeight="1">
      <c r="A91" s="61">
        <v>84</v>
      </c>
      <c r="B91" s="89" t="s">
        <v>287</v>
      </c>
      <c r="C91" s="84">
        <v>2000</v>
      </c>
      <c r="D91" s="61">
        <v>1</v>
      </c>
      <c r="E91" s="91">
        <v>600</v>
      </c>
      <c r="F91" s="91"/>
      <c r="G91" s="90">
        <f t="shared" si="0"/>
        <v>600</v>
      </c>
    </row>
    <row r="92" spans="1:7" ht="19.5" customHeight="1">
      <c r="A92" s="61">
        <v>85</v>
      </c>
      <c r="B92" s="89" t="s">
        <v>287</v>
      </c>
      <c r="C92" s="84">
        <v>2000</v>
      </c>
      <c r="D92" s="61">
        <v>1</v>
      </c>
      <c r="E92" s="91">
        <v>600</v>
      </c>
      <c r="F92" s="91"/>
      <c r="G92" s="90">
        <f t="shared" si="0"/>
        <v>600</v>
      </c>
    </row>
    <row r="93" spans="1:7" ht="19.5" customHeight="1">
      <c r="A93" s="61">
        <v>86</v>
      </c>
      <c r="B93" s="89" t="s">
        <v>287</v>
      </c>
      <c r="C93" s="84">
        <v>2000</v>
      </c>
      <c r="D93" s="61">
        <v>1</v>
      </c>
      <c r="E93" s="91">
        <v>600</v>
      </c>
      <c r="F93" s="91"/>
      <c r="G93" s="90">
        <f t="shared" si="0"/>
        <v>600</v>
      </c>
    </row>
    <row r="94" spans="1:7" ht="19.5" customHeight="1">
      <c r="A94" s="61">
        <v>87</v>
      </c>
      <c r="B94" s="89" t="s">
        <v>287</v>
      </c>
      <c r="C94" s="84">
        <v>2000</v>
      </c>
      <c r="D94" s="61">
        <v>1</v>
      </c>
      <c r="E94" s="91">
        <v>600</v>
      </c>
      <c r="F94" s="91"/>
      <c r="G94" s="90">
        <f t="shared" si="0"/>
        <v>600</v>
      </c>
    </row>
    <row r="95" spans="1:7" ht="19.5" customHeight="1">
      <c r="A95" s="61">
        <v>88</v>
      </c>
      <c r="B95" s="89" t="s">
        <v>283</v>
      </c>
      <c r="C95" s="84">
        <v>2013</v>
      </c>
      <c r="D95" s="61">
        <v>1</v>
      </c>
      <c r="E95" s="91">
        <v>30000</v>
      </c>
      <c r="F95" s="91"/>
      <c r="G95" s="90">
        <f t="shared" si="0"/>
        <v>30000</v>
      </c>
    </row>
    <row r="96" spans="1:7" ht="19.5" customHeight="1">
      <c r="A96" s="61">
        <v>89</v>
      </c>
      <c r="B96" s="89" t="s">
        <v>283</v>
      </c>
      <c r="C96" s="84">
        <v>2013</v>
      </c>
      <c r="D96" s="61">
        <v>1</v>
      </c>
      <c r="E96" s="91">
        <v>30000</v>
      </c>
      <c r="F96" s="91"/>
      <c r="G96" s="90">
        <f t="shared" si="0"/>
        <v>30000</v>
      </c>
    </row>
    <row r="97" spans="1:7" ht="19.5" customHeight="1">
      <c r="A97" s="61">
        <v>90</v>
      </c>
      <c r="B97" s="89" t="s">
        <v>283</v>
      </c>
      <c r="C97" s="84">
        <v>2013</v>
      </c>
      <c r="D97" s="61">
        <v>1</v>
      </c>
      <c r="E97" s="91">
        <v>30000</v>
      </c>
      <c r="F97" s="91"/>
      <c r="G97" s="90">
        <f t="shared" si="0"/>
        <v>30000</v>
      </c>
    </row>
    <row r="98" spans="1:7" ht="19.5" customHeight="1">
      <c r="A98" s="61">
        <v>91</v>
      </c>
      <c r="B98" s="89" t="s">
        <v>283</v>
      </c>
      <c r="C98" s="84">
        <v>2013</v>
      </c>
      <c r="D98" s="61">
        <v>1</v>
      </c>
      <c r="E98" s="91">
        <v>30000</v>
      </c>
      <c r="F98" s="91"/>
      <c r="G98" s="90">
        <f t="shared" si="0"/>
        <v>30000</v>
      </c>
    </row>
    <row r="99" spans="1:7" ht="19.5" customHeight="1">
      <c r="A99" s="61">
        <v>92</v>
      </c>
      <c r="B99" s="89" t="s">
        <v>283</v>
      </c>
      <c r="C99" s="84">
        <v>2013</v>
      </c>
      <c r="D99" s="61">
        <v>1</v>
      </c>
      <c r="E99" s="91">
        <v>30000</v>
      </c>
      <c r="F99" s="91"/>
      <c r="G99" s="90">
        <f t="shared" si="0"/>
        <v>30000</v>
      </c>
    </row>
    <row r="100" spans="1:7" ht="19.5" customHeight="1">
      <c r="A100" s="61">
        <v>93</v>
      </c>
      <c r="B100" s="89" t="s">
        <v>283</v>
      </c>
      <c r="C100" s="84">
        <v>2013</v>
      </c>
      <c r="D100" s="61">
        <v>1</v>
      </c>
      <c r="E100" s="91">
        <v>30000</v>
      </c>
      <c r="F100" s="91"/>
      <c r="G100" s="90">
        <f t="shared" si="0"/>
        <v>30000</v>
      </c>
    </row>
    <row r="101" spans="1:7" ht="19.5" customHeight="1">
      <c r="A101" s="61">
        <v>94</v>
      </c>
      <c r="B101" s="89" t="s">
        <v>283</v>
      </c>
      <c r="C101" s="84">
        <v>2013</v>
      </c>
      <c r="D101" s="61">
        <v>1</v>
      </c>
      <c r="E101" s="91">
        <v>30000</v>
      </c>
      <c r="F101" s="91"/>
      <c r="G101" s="90">
        <f t="shared" si="0"/>
        <v>30000</v>
      </c>
    </row>
    <row r="102" spans="1:7" ht="19.5" customHeight="1">
      <c r="A102" s="61">
        <v>95</v>
      </c>
      <c r="B102" s="89" t="s">
        <v>283</v>
      </c>
      <c r="C102" s="84">
        <v>1985</v>
      </c>
      <c r="D102" s="61">
        <v>1</v>
      </c>
      <c r="E102" s="91">
        <v>4000</v>
      </c>
      <c r="F102" s="91"/>
      <c r="G102" s="90">
        <f t="shared" si="0"/>
        <v>4000</v>
      </c>
    </row>
    <row r="103" spans="1:7" ht="19.5" customHeight="1">
      <c r="A103" s="61">
        <v>96</v>
      </c>
      <c r="B103" s="89" t="s">
        <v>286</v>
      </c>
      <c r="C103" s="84">
        <v>2012</v>
      </c>
      <c r="D103" s="61">
        <v>1</v>
      </c>
      <c r="E103" s="91">
        <v>6050</v>
      </c>
      <c r="F103" s="91"/>
      <c r="G103" s="90">
        <f t="shared" si="0"/>
        <v>6050</v>
      </c>
    </row>
    <row r="104" spans="1:7" ht="19.5" customHeight="1">
      <c r="A104" s="61">
        <v>97</v>
      </c>
      <c r="B104" s="89" t="s">
        <v>286</v>
      </c>
      <c r="C104" s="84">
        <v>2012</v>
      </c>
      <c r="D104" s="61">
        <v>1</v>
      </c>
      <c r="E104" s="91">
        <v>6050</v>
      </c>
      <c r="F104" s="91"/>
      <c r="G104" s="90">
        <f t="shared" si="0"/>
        <v>6050</v>
      </c>
    </row>
    <row r="105" spans="1:7" ht="19.5" customHeight="1">
      <c r="A105" s="61">
        <v>98</v>
      </c>
      <c r="B105" s="89" t="s">
        <v>290</v>
      </c>
      <c r="C105" s="84">
        <v>2015</v>
      </c>
      <c r="D105" s="61">
        <v>1</v>
      </c>
      <c r="E105" s="91">
        <v>20000</v>
      </c>
      <c r="F105" s="91"/>
      <c r="G105" s="90">
        <f t="shared" si="0"/>
        <v>20000</v>
      </c>
    </row>
    <row r="106" spans="1:7" ht="19.5" customHeight="1">
      <c r="A106" s="61">
        <v>99</v>
      </c>
      <c r="B106" s="89" t="s">
        <v>283</v>
      </c>
      <c r="C106" s="84">
        <v>2014</v>
      </c>
      <c r="D106" s="61">
        <v>1</v>
      </c>
      <c r="E106" s="91">
        <v>32500</v>
      </c>
      <c r="F106" s="91"/>
      <c r="G106" s="90">
        <f t="shared" si="0"/>
        <v>32500</v>
      </c>
    </row>
    <row r="107" spans="1:7" ht="19.5" customHeight="1">
      <c r="A107" s="61">
        <v>100</v>
      </c>
      <c r="B107" s="89" t="s">
        <v>283</v>
      </c>
      <c r="C107" s="84">
        <v>2014</v>
      </c>
      <c r="D107" s="61">
        <v>1</v>
      </c>
      <c r="E107" s="91">
        <v>32500</v>
      </c>
      <c r="F107" s="91"/>
      <c r="G107" s="90">
        <f t="shared" si="0"/>
        <v>32500</v>
      </c>
    </row>
    <row r="108" spans="1:7" ht="19.5" customHeight="1">
      <c r="A108" s="61">
        <v>101</v>
      </c>
      <c r="B108" s="89" t="s">
        <v>283</v>
      </c>
      <c r="C108" s="84">
        <v>2014</v>
      </c>
      <c r="D108" s="61">
        <v>1</v>
      </c>
      <c r="E108" s="91">
        <v>32500</v>
      </c>
      <c r="F108" s="91"/>
      <c r="G108" s="90">
        <f t="shared" si="0"/>
        <v>32500</v>
      </c>
    </row>
    <row r="109" spans="1:7" ht="19.5" customHeight="1">
      <c r="A109" s="61">
        <v>102</v>
      </c>
      <c r="B109" s="89" t="s">
        <v>283</v>
      </c>
      <c r="C109" s="84">
        <v>1985</v>
      </c>
      <c r="D109" s="61">
        <v>1</v>
      </c>
      <c r="E109" s="91">
        <v>4000</v>
      </c>
      <c r="F109" s="91"/>
      <c r="G109" s="90">
        <f t="shared" si="0"/>
        <v>4000</v>
      </c>
    </row>
    <row r="110" spans="1:7" ht="19.5" customHeight="1">
      <c r="A110" s="61">
        <v>103</v>
      </c>
      <c r="B110" s="89" t="s">
        <v>286</v>
      </c>
      <c r="C110" s="84">
        <v>2013</v>
      </c>
      <c r="D110" s="61">
        <v>1</v>
      </c>
      <c r="E110" s="91">
        <v>6000</v>
      </c>
      <c r="F110" s="91"/>
      <c r="G110" s="90">
        <f t="shared" si="0"/>
        <v>6000</v>
      </c>
    </row>
    <row r="111" spans="1:7" ht="19.5" customHeight="1">
      <c r="A111" s="61">
        <v>104</v>
      </c>
      <c r="B111" s="89" t="s">
        <v>279</v>
      </c>
      <c r="C111" s="84">
        <v>1985</v>
      </c>
      <c r="D111" s="61">
        <v>1</v>
      </c>
      <c r="E111" s="91">
        <v>5000</v>
      </c>
      <c r="F111" s="91"/>
      <c r="G111" s="90">
        <f t="shared" si="0"/>
        <v>5000</v>
      </c>
    </row>
    <row r="112" spans="1:7" ht="19.5" customHeight="1">
      <c r="A112" s="61">
        <v>105</v>
      </c>
      <c r="B112" s="89" t="s">
        <v>285</v>
      </c>
      <c r="C112" s="84">
        <v>2013</v>
      </c>
      <c r="D112" s="61">
        <v>1</v>
      </c>
      <c r="E112" s="91">
        <v>36000</v>
      </c>
      <c r="F112" s="91"/>
      <c r="G112" s="90">
        <f t="shared" si="0"/>
        <v>36000</v>
      </c>
    </row>
    <row r="113" spans="1:7" ht="19.5" customHeight="1">
      <c r="A113" s="61">
        <v>106</v>
      </c>
      <c r="B113" s="89" t="s">
        <v>285</v>
      </c>
      <c r="C113" s="84">
        <v>2013</v>
      </c>
      <c r="D113" s="61">
        <v>1</v>
      </c>
      <c r="E113" s="91">
        <v>36000</v>
      </c>
      <c r="F113" s="91"/>
      <c r="G113" s="90">
        <f t="shared" si="0"/>
        <v>36000</v>
      </c>
    </row>
    <row r="114" spans="1:7" ht="19.5" customHeight="1">
      <c r="A114" s="61">
        <v>107</v>
      </c>
      <c r="B114" s="89" t="s">
        <v>286</v>
      </c>
      <c r="C114" s="84">
        <v>1985</v>
      </c>
      <c r="D114" s="61">
        <v>1</v>
      </c>
      <c r="E114" s="91">
        <v>2000</v>
      </c>
      <c r="F114" s="91"/>
      <c r="G114" s="90">
        <f t="shared" si="0"/>
        <v>2000</v>
      </c>
    </row>
    <row r="115" spans="1:7" ht="19.5" customHeight="1">
      <c r="A115" s="61">
        <v>108</v>
      </c>
      <c r="B115" s="89" t="s">
        <v>286</v>
      </c>
      <c r="C115" s="84">
        <v>1985</v>
      </c>
      <c r="D115" s="61">
        <v>1</v>
      </c>
      <c r="E115" s="91">
        <v>2000</v>
      </c>
      <c r="F115" s="91"/>
      <c r="G115" s="90">
        <f t="shared" si="0"/>
        <v>2000</v>
      </c>
    </row>
    <row r="116" spans="1:7" ht="19.5" customHeight="1">
      <c r="A116" s="61">
        <v>109</v>
      </c>
      <c r="B116" s="89" t="s">
        <v>286</v>
      </c>
      <c r="C116" s="84">
        <v>1985</v>
      </c>
      <c r="D116" s="61">
        <v>1</v>
      </c>
      <c r="E116" s="91">
        <v>2000</v>
      </c>
      <c r="F116" s="91"/>
      <c r="G116" s="90">
        <f t="shared" si="0"/>
        <v>2000</v>
      </c>
    </row>
    <row r="117" spans="1:7" ht="19.5" customHeight="1">
      <c r="A117" s="61">
        <v>110</v>
      </c>
      <c r="B117" s="89" t="s">
        <v>286</v>
      </c>
      <c r="C117" s="84">
        <v>1985</v>
      </c>
      <c r="D117" s="61">
        <v>1</v>
      </c>
      <c r="E117" s="91">
        <v>1500</v>
      </c>
      <c r="F117" s="91"/>
      <c r="G117" s="90">
        <f t="shared" si="0"/>
        <v>1500</v>
      </c>
    </row>
    <row r="118" spans="1:7" ht="19.5" customHeight="1">
      <c r="A118" s="61">
        <v>111</v>
      </c>
      <c r="B118" s="89" t="s">
        <v>287</v>
      </c>
      <c r="C118" s="84">
        <v>2013</v>
      </c>
      <c r="D118" s="61">
        <v>1</v>
      </c>
      <c r="E118" s="91">
        <v>500</v>
      </c>
      <c r="F118" s="91"/>
      <c r="G118" s="90">
        <f t="shared" si="0"/>
        <v>500</v>
      </c>
    </row>
    <row r="119" spans="1:7" ht="19.5" customHeight="1">
      <c r="A119" s="61">
        <v>112</v>
      </c>
      <c r="B119" s="89" t="s">
        <v>287</v>
      </c>
      <c r="C119" s="84">
        <v>2013</v>
      </c>
      <c r="D119" s="61">
        <v>1</v>
      </c>
      <c r="E119" s="91">
        <v>500</v>
      </c>
      <c r="F119" s="91"/>
      <c r="G119" s="90">
        <f t="shared" si="0"/>
        <v>500</v>
      </c>
    </row>
    <row r="120" spans="1:7" ht="19.5" customHeight="1">
      <c r="A120" s="61">
        <v>113</v>
      </c>
      <c r="B120" s="89" t="s">
        <v>287</v>
      </c>
      <c r="C120" s="84">
        <v>2013</v>
      </c>
      <c r="D120" s="61">
        <v>1</v>
      </c>
      <c r="E120" s="91">
        <v>500</v>
      </c>
      <c r="F120" s="91"/>
      <c r="G120" s="90">
        <f t="shared" si="0"/>
        <v>500</v>
      </c>
    </row>
    <row r="121" spans="1:7" ht="19.5" customHeight="1">
      <c r="A121" s="61">
        <v>114</v>
      </c>
      <c r="B121" s="89" t="s">
        <v>287</v>
      </c>
      <c r="C121" s="84">
        <v>2013</v>
      </c>
      <c r="D121" s="61">
        <v>1</v>
      </c>
      <c r="E121" s="91">
        <v>500</v>
      </c>
      <c r="F121" s="91"/>
      <c r="G121" s="90">
        <f t="shared" si="0"/>
        <v>500</v>
      </c>
    </row>
    <row r="122" spans="1:7" ht="19.5" customHeight="1">
      <c r="A122" s="61">
        <v>115</v>
      </c>
      <c r="B122" s="89" t="s">
        <v>287</v>
      </c>
      <c r="C122" s="84">
        <v>2013</v>
      </c>
      <c r="D122" s="61">
        <v>1</v>
      </c>
      <c r="E122" s="91">
        <v>500</v>
      </c>
      <c r="F122" s="91"/>
      <c r="G122" s="90">
        <f t="shared" si="0"/>
        <v>500</v>
      </c>
    </row>
    <row r="123" spans="1:7" ht="19.5" customHeight="1">
      <c r="A123" s="61">
        <v>116</v>
      </c>
      <c r="B123" s="89" t="s">
        <v>287</v>
      </c>
      <c r="C123" s="84">
        <v>2013</v>
      </c>
      <c r="D123" s="61">
        <v>1</v>
      </c>
      <c r="E123" s="91">
        <v>500</v>
      </c>
      <c r="F123" s="91"/>
      <c r="G123" s="90">
        <f t="shared" si="0"/>
        <v>500</v>
      </c>
    </row>
    <row r="124" spans="1:7" ht="19.5" customHeight="1">
      <c r="A124" s="61">
        <v>117</v>
      </c>
      <c r="B124" s="89" t="s">
        <v>287</v>
      </c>
      <c r="C124" s="84">
        <v>2013</v>
      </c>
      <c r="D124" s="61">
        <v>1</v>
      </c>
      <c r="E124" s="91">
        <v>500</v>
      </c>
      <c r="F124" s="91"/>
      <c r="G124" s="90">
        <f t="shared" si="0"/>
        <v>500</v>
      </c>
    </row>
    <row r="125" spans="1:7" ht="19.5" customHeight="1">
      <c r="A125" s="61">
        <v>118</v>
      </c>
      <c r="B125" s="89" t="s">
        <v>287</v>
      </c>
      <c r="C125" s="84">
        <v>2013</v>
      </c>
      <c r="D125" s="61">
        <v>1</v>
      </c>
      <c r="E125" s="91">
        <v>500</v>
      </c>
      <c r="F125" s="91"/>
      <c r="G125" s="90">
        <f t="shared" si="0"/>
        <v>500</v>
      </c>
    </row>
    <row r="126" spans="1:7" ht="19.5" customHeight="1">
      <c r="A126" s="61">
        <v>119</v>
      </c>
      <c r="B126" s="89" t="s">
        <v>287</v>
      </c>
      <c r="C126" s="84">
        <v>2013</v>
      </c>
      <c r="D126" s="61">
        <v>1</v>
      </c>
      <c r="E126" s="91">
        <v>500</v>
      </c>
      <c r="F126" s="91"/>
      <c r="G126" s="90">
        <f t="shared" si="0"/>
        <v>500</v>
      </c>
    </row>
    <row r="127" spans="1:7" ht="19.5" customHeight="1">
      <c r="A127" s="61">
        <v>120</v>
      </c>
      <c r="B127" s="89" t="s">
        <v>287</v>
      </c>
      <c r="C127" s="84">
        <v>2013</v>
      </c>
      <c r="D127" s="61">
        <v>1</v>
      </c>
      <c r="E127" s="91">
        <v>500</v>
      </c>
      <c r="F127" s="91"/>
      <c r="G127" s="90">
        <f t="shared" si="0"/>
        <v>500</v>
      </c>
    </row>
    <row r="128" spans="1:7" ht="19.5" customHeight="1">
      <c r="A128" s="61">
        <v>121</v>
      </c>
      <c r="B128" s="89" t="s">
        <v>287</v>
      </c>
      <c r="C128" s="84">
        <v>2013</v>
      </c>
      <c r="D128" s="61">
        <v>1</v>
      </c>
      <c r="E128" s="91">
        <v>500</v>
      </c>
      <c r="F128" s="91"/>
      <c r="G128" s="90">
        <f t="shared" si="0"/>
        <v>500</v>
      </c>
    </row>
    <row r="129" spans="1:7" ht="19.5" customHeight="1">
      <c r="A129" s="61">
        <v>122</v>
      </c>
      <c r="B129" s="89" t="s">
        <v>287</v>
      </c>
      <c r="C129" s="84">
        <v>2013</v>
      </c>
      <c r="D129" s="61">
        <v>1</v>
      </c>
      <c r="E129" s="91">
        <v>500</v>
      </c>
      <c r="F129" s="91"/>
      <c r="G129" s="90">
        <f t="shared" si="0"/>
        <v>500</v>
      </c>
    </row>
    <row r="130" spans="1:7" ht="19.5" customHeight="1">
      <c r="A130" s="61">
        <v>123</v>
      </c>
      <c r="B130" s="89" t="s">
        <v>287</v>
      </c>
      <c r="C130" s="84">
        <v>2013</v>
      </c>
      <c r="D130" s="61">
        <v>1</v>
      </c>
      <c r="E130" s="91">
        <v>500</v>
      </c>
      <c r="F130" s="91"/>
      <c r="G130" s="90">
        <f t="shared" si="0"/>
        <v>500</v>
      </c>
    </row>
    <row r="131" spans="1:7" ht="19.5" customHeight="1">
      <c r="A131" s="61">
        <v>124</v>
      </c>
      <c r="B131" s="89" t="s">
        <v>287</v>
      </c>
      <c r="C131" s="84">
        <v>2013</v>
      </c>
      <c r="D131" s="61">
        <v>1</v>
      </c>
      <c r="E131" s="91">
        <v>500</v>
      </c>
      <c r="F131" s="91"/>
      <c r="G131" s="90">
        <f t="shared" si="0"/>
        <v>500</v>
      </c>
    </row>
    <row r="132" spans="1:7" ht="19.5" customHeight="1">
      <c r="A132" s="61">
        <v>125</v>
      </c>
      <c r="B132" s="89" t="s">
        <v>287</v>
      </c>
      <c r="C132" s="84">
        <v>2013</v>
      </c>
      <c r="D132" s="61">
        <v>1</v>
      </c>
      <c r="E132" s="91">
        <v>500</v>
      </c>
      <c r="F132" s="91"/>
      <c r="G132" s="90">
        <f t="shared" si="0"/>
        <v>500</v>
      </c>
    </row>
    <row r="133" spans="1:7" ht="19.5" customHeight="1">
      <c r="A133" s="61">
        <v>126</v>
      </c>
      <c r="B133" s="89" t="s">
        <v>287</v>
      </c>
      <c r="C133" s="84">
        <v>2013</v>
      </c>
      <c r="D133" s="61">
        <v>1</v>
      </c>
      <c r="E133" s="91">
        <v>500</v>
      </c>
      <c r="F133" s="91"/>
      <c r="G133" s="90">
        <f t="shared" si="0"/>
        <v>500</v>
      </c>
    </row>
    <row r="134" spans="1:7" ht="19.5" customHeight="1">
      <c r="A134" s="61">
        <v>127</v>
      </c>
      <c r="B134" s="89" t="s">
        <v>287</v>
      </c>
      <c r="C134" s="84">
        <v>2013</v>
      </c>
      <c r="D134" s="61">
        <v>1</v>
      </c>
      <c r="E134" s="91">
        <v>500</v>
      </c>
      <c r="F134" s="91"/>
      <c r="G134" s="90">
        <f t="shared" si="0"/>
        <v>500</v>
      </c>
    </row>
    <row r="135" spans="1:7" ht="19.5" customHeight="1">
      <c r="A135" s="61">
        <v>128</v>
      </c>
      <c r="B135" s="89" t="s">
        <v>287</v>
      </c>
      <c r="C135" s="84">
        <v>2013</v>
      </c>
      <c r="D135" s="61">
        <v>1</v>
      </c>
      <c r="E135" s="91">
        <v>500</v>
      </c>
      <c r="F135" s="91"/>
      <c r="G135" s="90">
        <f t="shared" si="0"/>
        <v>500</v>
      </c>
    </row>
    <row r="136" spans="1:7" ht="19.5" customHeight="1">
      <c r="A136" s="61">
        <v>129</v>
      </c>
      <c r="B136" s="89" t="s">
        <v>287</v>
      </c>
      <c r="C136" s="84">
        <v>2013</v>
      </c>
      <c r="D136" s="61">
        <v>1</v>
      </c>
      <c r="E136" s="91">
        <v>500</v>
      </c>
      <c r="F136" s="91"/>
      <c r="G136" s="90">
        <f t="shared" si="0"/>
        <v>500</v>
      </c>
    </row>
    <row r="137" spans="1:7" ht="19.5" customHeight="1">
      <c r="A137" s="61">
        <v>130</v>
      </c>
      <c r="B137" s="89" t="s">
        <v>287</v>
      </c>
      <c r="C137" s="84">
        <v>2013</v>
      </c>
      <c r="D137" s="61">
        <v>1</v>
      </c>
      <c r="E137" s="91">
        <v>500</v>
      </c>
      <c r="F137" s="91"/>
      <c r="G137" s="90">
        <f t="shared" si="0"/>
        <v>500</v>
      </c>
    </row>
    <row r="138" spans="1:7" ht="19.5" customHeight="1">
      <c r="A138" s="61">
        <v>131</v>
      </c>
      <c r="B138" s="89" t="s">
        <v>287</v>
      </c>
      <c r="C138" s="84">
        <v>2013</v>
      </c>
      <c r="D138" s="61">
        <v>1</v>
      </c>
      <c r="E138" s="91">
        <v>500</v>
      </c>
      <c r="F138" s="91"/>
      <c r="G138" s="90">
        <f t="shared" si="0"/>
        <v>500</v>
      </c>
    </row>
    <row r="139" spans="1:7" ht="19.5" customHeight="1">
      <c r="A139" s="61">
        <v>132</v>
      </c>
      <c r="B139" s="89" t="s">
        <v>287</v>
      </c>
      <c r="C139" s="84">
        <v>2013</v>
      </c>
      <c r="D139" s="61">
        <v>1</v>
      </c>
      <c r="E139" s="91">
        <v>500</v>
      </c>
      <c r="F139" s="91"/>
      <c r="G139" s="90">
        <f t="shared" si="0"/>
        <v>500</v>
      </c>
    </row>
    <row r="140" spans="1:7" ht="19.5" customHeight="1">
      <c r="A140" s="61">
        <v>133</v>
      </c>
      <c r="B140" s="89" t="s">
        <v>287</v>
      </c>
      <c r="C140" s="84">
        <v>2013</v>
      </c>
      <c r="D140" s="61">
        <v>1</v>
      </c>
      <c r="E140" s="91">
        <v>500</v>
      </c>
      <c r="F140" s="91"/>
      <c r="G140" s="90">
        <f t="shared" si="0"/>
        <v>500</v>
      </c>
    </row>
    <row r="141" spans="1:7" ht="19.5" customHeight="1">
      <c r="A141" s="61">
        <v>134</v>
      </c>
      <c r="B141" s="89" t="s">
        <v>287</v>
      </c>
      <c r="C141" s="84">
        <v>2013</v>
      </c>
      <c r="D141" s="61">
        <v>1</v>
      </c>
      <c r="E141" s="91">
        <v>500</v>
      </c>
      <c r="F141" s="91"/>
      <c r="G141" s="90">
        <f t="shared" si="0"/>
        <v>500</v>
      </c>
    </row>
    <row r="142" spans="1:7" ht="19.5" customHeight="1">
      <c r="A142" s="61">
        <v>135</v>
      </c>
      <c r="B142" s="89" t="s">
        <v>287</v>
      </c>
      <c r="C142" s="84">
        <v>2013</v>
      </c>
      <c r="D142" s="61">
        <v>1</v>
      </c>
      <c r="E142" s="91">
        <v>500</v>
      </c>
      <c r="F142" s="91"/>
      <c r="G142" s="90">
        <f t="shared" si="0"/>
        <v>500</v>
      </c>
    </row>
    <row r="143" spans="1:7" ht="19.5" customHeight="1">
      <c r="A143" s="61">
        <v>136</v>
      </c>
      <c r="B143" s="89" t="s">
        <v>287</v>
      </c>
      <c r="C143" s="84">
        <v>2013</v>
      </c>
      <c r="D143" s="61">
        <v>1</v>
      </c>
      <c r="E143" s="91">
        <v>500</v>
      </c>
      <c r="F143" s="91"/>
      <c r="G143" s="90">
        <f t="shared" si="0"/>
        <v>500</v>
      </c>
    </row>
    <row r="144" spans="1:7" ht="19.5" customHeight="1">
      <c r="A144" s="61">
        <v>137</v>
      </c>
      <c r="B144" s="89" t="s">
        <v>287</v>
      </c>
      <c r="C144" s="84">
        <v>2013</v>
      </c>
      <c r="D144" s="61">
        <v>1</v>
      </c>
      <c r="E144" s="91">
        <v>500</v>
      </c>
      <c r="F144" s="91"/>
      <c r="G144" s="90">
        <f t="shared" si="0"/>
        <v>500</v>
      </c>
    </row>
    <row r="145" spans="1:7" ht="19.5" customHeight="1">
      <c r="A145" s="61">
        <v>138</v>
      </c>
      <c r="B145" s="89" t="s">
        <v>287</v>
      </c>
      <c r="C145" s="84">
        <v>2013</v>
      </c>
      <c r="D145" s="61">
        <v>1</v>
      </c>
      <c r="E145" s="91">
        <v>500</v>
      </c>
      <c r="F145" s="91"/>
      <c r="G145" s="90">
        <f t="shared" si="0"/>
        <v>500</v>
      </c>
    </row>
    <row r="146" spans="1:7" ht="19.5" customHeight="1">
      <c r="A146" s="61">
        <v>139</v>
      </c>
      <c r="B146" s="89" t="s">
        <v>287</v>
      </c>
      <c r="C146" s="84">
        <v>2013</v>
      </c>
      <c r="D146" s="61">
        <v>1</v>
      </c>
      <c r="E146" s="91">
        <v>500</v>
      </c>
      <c r="F146" s="91"/>
      <c r="G146" s="90">
        <f t="shared" si="0"/>
        <v>500</v>
      </c>
    </row>
    <row r="147" spans="1:7" ht="19.5" customHeight="1">
      <c r="A147" s="61">
        <v>140</v>
      </c>
      <c r="B147" s="89" t="s">
        <v>284</v>
      </c>
      <c r="C147" s="84">
        <v>2015</v>
      </c>
      <c r="D147" s="61">
        <v>1</v>
      </c>
      <c r="E147" s="91">
        <v>38500</v>
      </c>
      <c r="F147" s="91"/>
      <c r="G147" s="90">
        <f t="shared" si="0"/>
        <v>38500</v>
      </c>
    </row>
    <row r="148" spans="1:7" ht="19.5" customHeight="1">
      <c r="A148" s="61">
        <v>141</v>
      </c>
      <c r="B148" s="89" t="s">
        <v>285</v>
      </c>
      <c r="C148" s="84">
        <v>1985</v>
      </c>
      <c r="D148" s="61">
        <v>1</v>
      </c>
      <c r="E148" s="91">
        <v>2500</v>
      </c>
      <c r="F148" s="91"/>
      <c r="G148" s="90">
        <f t="shared" si="0"/>
        <v>2500</v>
      </c>
    </row>
    <row r="149" spans="1:7" ht="19.5" customHeight="1">
      <c r="A149" s="61">
        <v>142</v>
      </c>
      <c r="B149" s="89" t="s">
        <v>285</v>
      </c>
      <c r="C149" s="84">
        <v>1985</v>
      </c>
      <c r="D149" s="61">
        <v>1</v>
      </c>
      <c r="E149" s="91">
        <v>2500</v>
      </c>
      <c r="F149" s="91"/>
      <c r="G149" s="90">
        <f t="shared" si="0"/>
        <v>2500</v>
      </c>
    </row>
    <row r="150" spans="1:7" ht="19.5" customHeight="1">
      <c r="A150" s="61">
        <v>143</v>
      </c>
      <c r="B150" s="89" t="s">
        <v>285</v>
      </c>
      <c r="C150" s="84">
        <v>1985</v>
      </c>
      <c r="D150" s="61">
        <v>1</v>
      </c>
      <c r="E150" s="91">
        <v>2500</v>
      </c>
      <c r="F150" s="91"/>
      <c r="G150" s="90">
        <f t="shared" si="0"/>
        <v>2500</v>
      </c>
    </row>
    <row r="151" spans="1:7" ht="19.5" customHeight="1">
      <c r="A151" s="61">
        <v>144</v>
      </c>
      <c r="B151" s="89" t="s">
        <v>285</v>
      </c>
      <c r="C151" s="84">
        <v>1985</v>
      </c>
      <c r="D151" s="61">
        <v>1</v>
      </c>
      <c r="E151" s="91">
        <v>2500</v>
      </c>
      <c r="F151" s="91"/>
      <c r="G151" s="90">
        <f t="shared" si="0"/>
        <v>2500</v>
      </c>
    </row>
    <row r="152" spans="1:7" ht="19.5" customHeight="1">
      <c r="A152" s="61">
        <v>145</v>
      </c>
      <c r="B152" s="89" t="s">
        <v>285</v>
      </c>
      <c r="C152" s="84">
        <v>1985</v>
      </c>
      <c r="D152" s="61">
        <v>1</v>
      </c>
      <c r="E152" s="91">
        <v>2500</v>
      </c>
      <c r="F152" s="91"/>
      <c r="G152" s="90">
        <f t="shared" si="0"/>
        <v>2500</v>
      </c>
    </row>
    <row r="153" spans="1:7" ht="19.5" customHeight="1">
      <c r="A153" s="61">
        <v>146</v>
      </c>
      <c r="B153" s="89" t="s">
        <v>285</v>
      </c>
      <c r="C153" s="84">
        <v>1985</v>
      </c>
      <c r="D153" s="61">
        <v>1</v>
      </c>
      <c r="E153" s="91">
        <v>2500</v>
      </c>
      <c r="F153" s="91"/>
      <c r="G153" s="90">
        <f t="shared" si="0"/>
        <v>2500</v>
      </c>
    </row>
    <row r="154" spans="1:7" ht="19.5" customHeight="1">
      <c r="A154" s="61">
        <v>147</v>
      </c>
      <c r="B154" s="89" t="s">
        <v>285</v>
      </c>
      <c r="C154" s="84">
        <v>1985</v>
      </c>
      <c r="D154" s="61">
        <v>1</v>
      </c>
      <c r="E154" s="91">
        <v>2500</v>
      </c>
      <c r="F154" s="91"/>
      <c r="G154" s="90">
        <f t="shared" si="0"/>
        <v>2500</v>
      </c>
    </row>
    <row r="155" spans="1:7" ht="19.5" customHeight="1">
      <c r="A155" s="61">
        <v>148</v>
      </c>
      <c r="B155" s="89" t="s">
        <v>285</v>
      </c>
      <c r="C155" s="84">
        <v>1985</v>
      </c>
      <c r="D155" s="61">
        <v>1</v>
      </c>
      <c r="E155" s="91">
        <v>2500</v>
      </c>
      <c r="F155" s="91"/>
      <c r="G155" s="90">
        <f t="shared" si="0"/>
        <v>2500</v>
      </c>
    </row>
    <row r="156" spans="1:7" ht="19.5" customHeight="1">
      <c r="A156" s="61">
        <v>149</v>
      </c>
      <c r="B156" s="89" t="s">
        <v>285</v>
      </c>
      <c r="C156" s="84">
        <v>1985</v>
      </c>
      <c r="D156" s="61">
        <v>1</v>
      </c>
      <c r="E156" s="91">
        <v>2500</v>
      </c>
      <c r="F156" s="91"/>
      <c r="G156" s="90">
        <f t="shared" si="0"/>
        <v>2500</v>
      </c>
    </row>
    <row r="157" spans="1:7" ht="19.5" customHeight="1">
      <c r="A157" s="61">
        <v>150</v>
      </c>
      <c r="B157" s="89" t="s">
        <v>285</v>
      </c>
      <c r="C157" s="84">
        <v>1985</v>
      </c>
      <c r="D157" s="61">
        <v>1</v>
      </c>
      <c r="E157" s="91">
        <v>2500</v>
      </c>
      <c r="F157" s="91"/>
      <c r="G157" s="90">
        <f t="shared" si="0"/>
        <v>2500</v>
      </c>
    </row>
    <row r="158" spans="1:7" ht="19.5" customHeight="1">
      <c r="A158" s="61">
        <v>151</v>
      </c>
      <c r="B158" s="89" t="s">
        <v>285</v>
      </c>
      <c r="C158" s="84">
        <v>1985</v>
      </c>
      <c r="D158" s="61">
        <v>1</v>
      </c>
      <c r="E158" s="91">
        <v>2500</v>
      </c>
      <c r="F158" s="91"/>
      <c r="G158" s="90">
        <f t="shared" si="0"/>
        <v>2500</v>
      </c>
    </row>
    <row r="159" spans="1:7" ht="19.5" customHeight="1">
      <c r="A159" s="61">
        <v>152</v>
      </c>
      <c r="B159" s="89" t="s">
        <v>285</v>
      </c>
      <c r="C159" s="84">
        <v>1985</v>
      </c>
      <c r="D159" s="61">
        <v>1</v>
      </c>
      <c r="E159" s="91">
        <v>2500</v>
      </c>
      <c r="F159" s="91"/>
      <c r="G159" s="90">
        <f t="shared" si="0"/>
        <v>2500</v>
      </c>
    </row>
    <row r="160" spans="1:7" ht="19.5" customHeight="1">
      <c r="A160" s="61">
        <v>153</v>
      </c>
      <c r="B160" s="89" t="s">
        <v>285</v>
      </c>
      <c r="C160" s="84">
        <v>1985</v>
      </c>
      <c r="D160" s="61">
        <v>1</v>
      </c>
      <c r="E160" s="91">
        <v>2500</v>
      </c>
      <c r="F160" s="91"/>
      <c r="G160" s="90">
        <f t="shared" si="0"/>
        <v>2500</v>
      </c>
    </row>
    <row r="161" spans="1:7" ht="19.5" customHeight="1">
      <c r="A161" s="61">
        <v>154</v>
      </c>
      <c r="B161" s="89" t="s">
        <v>285</v>
      </c>
      <c r="C161" s="84">
        <v>1985</v>
      </c>
      <c r="D161" s="61">
        <v>1</v>
      </c>
      <c r="E161" s="91">
        <v>2500</v>
      </c>
      <c r="F161" s="91"/>
      <c r="G161" s="90">
        <f t="shared" si="0"/>
        <v>2500</v>
      </c>
    </row>
    <row r="162" spans="1:7" ht="19.5" customHeight="1">
      <c r="A162" s="61">
        <v>155</v>
      </c>
      <c r="B162" s="89" t="s">
        <v>285</v>
      </c>
      <c r="C162" s="84">
        <v>1985</v>
      </c>
      <c r="D162" s="61">
        <v>1</v>
      </c>
      <c r="E162" s="91">
        <v>2500</v>
      </c>
      <c r="F162" s="91"/>
      <c r="G162" s="90">
        <f t="shared" si="0"/>
        <v>2500</v>
      </c>
    </row>
    <row r="163" spans="1:7" ht="19.5" customHeight="1">
      <c r="A163" s="61">
        <v>156</v>
      </c>
      <c r="B163" s="89" t="s">
        <v>285</v>
      </c>
      <c r="C163" s="84">
        <v>1985</v>
      </c>
      <c r="D163" s="61">
        <v>1</v>
      </c>
      <c r="E163" s="91">
        <v>2500</v>
      </c>
      <c r="F163" s="91"/>
      <c r="G163" s="90">
        <f t="shared" si="0"/>
        <v>2500</v>
      </c>
    </row>
    <row r="164" spans="1:7" ht="19.5" customHeight="1">
      <c r="A164" s="61">
        <v>157</v>
      </c>
      <c r="B164" s="89" t="s">
        <v>285</v>
      </c>
      <c r="C164" s="84">
        <v>1985</v>
      </c>
      <c r="D164" s="61">
        <v>1</v>
      </c>
      <c r="E164" s="91">
        <v>2500</v>
      </c>
      <c r="F164" s="91"/>
      <c r="G164" s="90">
        <f t="shared" si="0"/>
        <v>2500</v>
      </c>
    </row>
    <row r="165" spans="1:7" ht="19.5" customHeight="1">
      <c r="A165" s="61">
        <v>158</v>
      </c>
      <c r="B165" s="89" t="s">
        <v>285</v>
      </c>
      <c r="C165" s="84">
        <v>1985</v>
      </c>
      <c r="D165" s="61">
        <v>1</v>
      </c>
      <c r="E165" s="91">
        <v>2500</v>
      </c>
      <c r="F165" s="91"/>
      <c r="G165" s="90">
        <f t="shared" si="0"/>
        <v>2500</v>
      </c>
    </row>
    <row r="166" spans="1:7" ht="19.5" customHeight="1">
      <c r="A166" s="61">
        <v>159</v>
      </c>
      <c r="B166" s="89" t="s">
        <v>285</v>
      </c>
      <c r="C166" s="84">
        <v>1985</v>
      </c>
      <c r="D166" s="61">
        <v>1</v>
      </c>
      <c r="E166" s="91">
        <v>2500</v>
      </c>
      <c r="F166" s="91"/>
      <c r="G166" s="90">
        <f t="shared" si="0"/>
        <v>2500</v>
      </c>
    </row>
    <row r="167" spans="1:7" ht="19.5" customHeight="1">
      <c r="A167" s="61">
        <v>160</v>
      </c>
      <c r="B167" s="89" t="s">
        <v>285</v>
      </c>
      <c r="C167" s="84">
        <v>1985</v>
      </c>
      <c r="D167" s="61">
        <v>1</v>
      </c>
      <c r="E167" s="91">
        <v>2500</v>
      </c>
      <c r="F167" s="91"/>
      <c r="G167" s="90">
        <f t="shared" si="0"/>
        <v>2500</v>
      </c>
    </row>
    <row r="168" spans="1:7" ht="19.5" customHeight="1">
      <c r="A168" s="61">
        <v>161</v>
      </c>
      <c r="B168" s="89" t="s">
        <v>285</v>
      </c>
      <c r="C168" s="84">
        <v>1985</v>
      </c>
      <c r="D168" s="61">
        <v>1</v>
      </c>
      <c r="E168" s="91">
        <v>2500</v>
      </c>
      <c r="F168" s="91"/>
      <c r="G168" s="90">
        <f t="shared" si="0"/>
        <v>2500</v>
      </c>
    </row>
    <row r="169" spans="1:7" ht="19.5" customHeight="1">
      <c r="A169" s="61">
        <v>162</v>
      </c>
      <c r="B169" s="89" t="s">
        <v>285</v>
      </c>
      <c r="C169" s="84">
        <v>1985</v>
      </c>
      <c r="D169" s="61">
        <v>1</v>
      </c>
      <c r="E169" s="91">
        <v>2500</v>
      </c>
      <c r="F169" s="91"/>
      <c r="G169" s="90">
        <f t="shared" si="0"/>
        <v>2500</v>
      </c>
    </row>
    <row r="170" spans="1:7" ht="19.5" customHeight="1">
      <c r="A170" s="61">
        <v>163</v>
      </c>
      <c r="B170" s="89" t="s">
        <v>285</v>
      </c>
      <c r="C170" s="84">
        <v>1985</v>
      </c>
      <c r="D170" s="61">
        <v>1</v>
      </c>
      <c r="E170" s="91">
        <v>2500</v>
      </c>
      <c r="F170" s="91"/>
      <c r="G170" s="90">
        <f t="shared" si="0"/>
        <v>2500</v>
      </c>
    </row>
    <row r="171" spans="1:7" ht="19.5" customHeight="1">
      <c r="A171" s="61">
        <v>164</v>
      </c>
      <c r="B171" s="89" t="s">
        <v>285</v>
      </c>
      <c r="C171" s="84">
        <v>1985</v>
      </c>
      <c r="D171" s="61">
        <v>1</v>
      </c>
      <c r="E171" s="91">
        <v>2500</v>
      </c>
      <c r="F171" s="91"/>
      <c r="G171" s="90">
        <f t="shared" si="0"/>
        <v>2500</v>
      </c>
    </row>
    <row r="172" spans="1:7" ht="19.5" customHeight="1">
      <c r="A172" s="61">
        <v>165</v>
      </c>
      <c r="B172" s="89" t="s">
        <v>285</v>
      </c>
      <c r="C172" s="84">
        <v>1985</v>
      </c>
      <c r="D172" s="61">
        <v>1</v>
      </c>
      <c r="E172" s="91">
        <v>2500</v>
      </c>
      <c r="F172" s="91"/>
      <c r="G172" s="90">
        <f t="shared" si="0"/>
        <v>2500</v>
      </c>
    </row>
    <row r="173" spans="1:7" ht="19.5" customHeight="1">
      <c r="A173" s="61">
        <v>166</v>
      </c>
      <c r="B173" s="89" t="s">
        <v>285</v>
      </c>
      <c r="C173" s="84">
        <v>1985</v>
      </c>
      <c r="D173" s="61">
        <v>1</v>
      </c>
      <c r="E173" s="91">
        <v>2500</v>
      </c>
      <c r="F173" s="91"/>
      <c r="G173" s="90">
        <f t="shared" si="0"/>
        <v>2500</v>
      </c>
    </row>
    <row r="174" spans="1:7" ht="19.5" customHeight="1">
      <c r="A174" s="61">
        <v>167</v>
      </c>
      <c r="B174" s="89" t="s">
        <v>285</v>
      </c>
      <c r="C174" s="84">
        <v>1985</v>
      </c>
      <c r="D174" s="61">
        <v>1</v>
      </c>
      <c r="E174" s="91">
        <v>2500</v>
      </c>
      <c r="F174" s="91"/>
      <c r="G174" s="90">
        <f t="shared" si="0"/>
        <v>2500</v>
      </c>
    </row>
    <row r="175" spans="1:7" ht="19.5" customHeight="1">
      <c r="A175" s="61">
        <v>168</v>
      </c>
      <c r="B175" s="89" t="s">
        <v>285</v>
      </c>
      <c r="C175" s="84">
        <v>1985</v>
      </c>
      <c r="D175" s="61">
        <v>1</v>
      </c>
      <c r="E175" s="91">
        <v>2500</v>
      </c>
      <c r="F175" s="91"/>
      <c r="G175" s="90">
        <f t="shared" si="0"/>
        <v>2500</v>
      </c>
    </row>
    <row r="176" spans="1:7" ht="19.5" customHeight="1">
      <c r="A176" s="61">
        <v>169</v>
      </c>
      <c r="B176" s="89" t="s">
        <v>285</v>
      </c>
      <c r="C176" s="84">
        <v>1985</v>
      </c>
      <c r="D176" s="61">
        <v>1</v>
      </c>
      <c r="E176" s="91">
        <v>2500</v>
      </c>
      <c r="F176" s="91"/>
      <c r="G176" s="90">
        <f t="shared" si="0"/>
        <v>2500</v>
      </c>
    </row>
    <row r="177" spans="1:7" ht="19.5" customHeight="1">
      <c r="A177" s="61">
        <v>170</v>
      </c>
      <c r="B177" s="89" t="s">
        <v>285</v>
      </c>
      <c r="C177" s="84">
        <v>1985</v>
      </c>
      <c r="D177" s="61">
        <v>1</v>
      </c>
      <c r="E177" s="91">
        <v>2500</v>
      </c>
      <c r="F177" s="91"/>
      <c r="G177" s="90">
        <f t="shared" si="0"/>
        <v>2500</v>
      </c>
    </row>
    <row r="178" spans="1:7" ht="19.5" customHeight="1">
      <c r="A178" s="61">
        <v>171</v>
      </c>
      <c r="B178" s="89" t="s">
        <v>285</v>
      </c>
      <c r="C178" s="84">
        <v>1985</v>
      </c>
      <c r="D178" s="61">
        <v>1</v>
      </c>
      <c r="E178" s="91">
        <v>2500</v>
      </c>
      <c r="F178" s="91"/>
      <c r="G178" s="90">
        <f t="shared" si="0"/>
        <v>2500</v>
      </c>
    </row>
    <row r="179" spans="1:7" ht="19.5" customHeight="1">
      <c r="A179" s="61">
        <v>172</v>
      </c>
      <c r="B179" s="89" t="s">
        <v>283</v>
      </c>
      <c r="C179" s="84">
        <v>2014</v>
      </c>
      <c r="D179" s="61">
        <v>1</v>
      </c>
      <c r="E179" s="91">
        <v>32500</v>
      </c>
      <c r="F179" s="91"/>
      <c r="G179" s="90">
        <f t="shared" si="0"/>
        <v>32500</v>
      </c>
    </row>
    <row r="180" spans="1:7" ht="19.5" customHeight="1">
      <c r="A180" s="61">
        <v>173</v>
      </c>
      <c r="B180" s="89" t="s">
        <v>283</v>
      </c>
      <c r="C180" s="84">
        <v>2014</v>
      </c>
      <c r="D180" s="61">
        <v>1</v>
      </c>
      <c r="E180" s="91">
        <v>32500</v>
      </c>
      <c r="F180" s="91"/>
      <c r="G180" s="90">
        <f t="shared" si="0"/>
        <v>32500</v>
      </c>
    </row>
    <row r="181" spans="1:7" ht="19.5" customHeight="1">
      <c r="A181" s="61">
        <v>174</v>
      </c>
      <c r="B181" s="89" t="s">
        <v>283</v>
      </c>
      <c r="C181" s="84">
        <v>2014</v>
      </c>
      <c r="D181" s="61">
        <v>1</v>
      </c>
      <c r="E181" s="91">
        <v>32500</v>
      </c>
      <c r="F181" s="91"/>
      <c r="G181" s="90">
        <f t="shared" si="0"/>
        <v>32500</v>
      </c>
    </row>
    <row r="182" spans="1:7" ht="19.5" customHeight="1">
      <c r="A182" s="61">
        <v>175</v>
      </c>
      <c r="B182" s="89" t="s">
        <v>283</v>
      </c>
      <c r="C182" s="84">
        <v>2014</v>
      </c>
      <c r="D182" s="61">
        <v>1</v>
      </c>
      <c r="E182" s="91">
        <v>32500</v>
      </c>
      <c r="F182" s="91"/>
      <c r="G182" s="90">
        <f t="shared" si="0"/>
        <v>32500</v>
      </c>
    </row>
    <row r="183" spans="1:7" ht="19.5" customHeight="1">
      <c r="A183" s="61">
        <v>176</v>
      </c>
      <c r="B183" s="89" t="s">
        <v>283</v>
      </c>
      <c r="C183" s="84">
        <v>2014</v>
      </c>
      <c r="D183" s="61">
        <v>1</v>
      </c>
      <c r="E183" s="91">
        <v>32500</v>
      </c>
      <c r="F183" s="91"/>
      <c r="G183" s="90">
        <f t="shared" si="0"/>
        <v>32500</v>
      </c>
    </row>
    <row r="184" spans="1:7" ht="19.5" customHeight="1">
      <c r="A184" s="61">
        <v>177</v>
      </c>
      <c r="B184" s="89" t="s">
        <v>283</v>
      </c>
      <c r="C184" s="84">
        <v>2014</v>
      </c>
      <c r="D184" s="61">
        <v>1</v>
      </c>
      <c r="E184" s="91">
        <v>32500</v>
      </c>
      <c r="F184" s="91"/>
      <c r="G184" s="90">
        <f t="shared" ref="G184:G191" si="1">+E184-F184</f>
        <v>32500</v>
      </c>
    </row>
    <row r="185" spans="1:7" ht="19.5" customHeight="1">
      <c r="A185" s="61">
        <v>178</v>
      </c>
      <c r="B185" s="89" t="s">
        <v>283</v>
      </c>
      <c r="C185" s="84">
        <v>2014</v>
      </c>
      <c r="D185" s="61">
        <v>1</v>
      </c>
      <c r="E185" s="91">
        <v>32500</v>
      </c>
      <c r="F185" s="91"/>
      <c r="G185" s="90">
        <f t="shared" si="1"/>
        <v>32500</v>
      </c>
    </row>
    <row r="186" spans="1:7" ht="19.5" customHeight="1">
      <c r="A186" s="61">
        <v>179</v>
      </c>
      <c r="B186" s="89" t="s">
        <v>283</v>
      </c>
      <c r="C186" s="84">
        <v>2014</v>
      </c>
      <c r="D186" s="61">
        <v>1</v>
      </c>
      <c r="E186" s="91">
        <v>32500</v>
      </c>
      <c r="F186" s="91"/>
      <c r="G186" s="90">
        <f t="shared" si="1"/>
        <v>32500</v>
      </c>
    </row>
    <row r="187" spans="1:7" ht="19.5" customHeight="1">
      <c r="A187" s="61">
        <v>180</v>
      </c>
      <c r="B187" s="89" t="s">
        <v>286</v>
      </c>
      <c r="C187" s="84">
        <v>2000</v>
      </c>
      <c r="D187" s="61">
        <v>1</v>
      </c>
      <c r="E187" s="91">
        <v>3000</v>
      </c>
      <c r="F187" s="91"/>
      <c r="G187" s="90">
        <f t="shared" si="1"/>
        <v>3000</v>
      </c>
    </row>
    <row r="188" spans="1:7" ht="19.5" customHeight="1">
      <c r="A188" s="61">
        <v>181</v>
      </c>
      <c r="B188" s="89" t="s">
        <v>286</v>
      </c>
      <c r="C188" s="84">
        <v>2000</v>
      </c>
      <c r="D188" s="61">
        <v>1</v>
      </c>
      <c r="E188" s="91">
        <v>3000</v>
      </c>
      <c r="F188" s="91"/>
      <c r="G188" s="90">
        <f t="shared" si="1"/>
        <v>3000</v>
      </c>
    </row>
    <row r="189" spans="1:7" ht="19.5" customHeight="1">
      <c r="A189" s="61">
        <v>182</v>
      </c>
      <c r="B189" s="89" t="s">
        <v>286</v>
      </c>
      <c r="C189" s="84">
        <v>2000</v>
      </c>
      <c r="D189" s="61">
        <v>1</v>
      </c>
      <c r="E189" s="91">
        <v>3000</v>
      </c>
      <c r="F189" s="91"/>
      <c r="G189" s="90">
        <f t="shared" si="1"/>
        <v>3000</v>
      </c>
    </row>
    <row r="190" spans="1:7" ht="19.5" customHeight="1">
      <c r="A190" s="61">
        <v>183</v>
      </c>
      <c r="B190" s="89" t="s">
        <v>286</v>
      </c>
      <c r="C190" s="84">
        <v>2000</v>
      </c>
      <c r="D190" s="61">
        <v>1</v>
      </c>
      <c r="E190" s="91">
        <v>3000</v>
      </c>
      <c r="F190" s="91"/>
      <c r="G190" s="90">
        <f t="shared" si="1"/>
        <v>3000</v>
      </c>
    </row>
    <row r="191" spans="1:7" ht="19.5" customHeight="1">
      <c r="A191" s="61">
        <v>184</v>
      </c>
      <c r="B191" s="89" t="s">
        <v>286</v>
      </c>
      <c r="C191" s="84">
        <v>2000</v>
      </c>
      <c r="D191" s="61">
        <v>1</v>
      </c>
      <c r="E191" s="91">
        <v>3000</v>
      </c>
      <c r="F191" s="91"/>
      <c r="G191" s="90">
        <f t="shared" si="1"/>
        <v>3000</v>
      </c>
    </row>
    <row r="192" spans="1:7" ht="19.5" customHeight="1">
      <c r="A192" s="61">
        <v>185</v>
      </c>
      <c r="B192" s="89" t="s">
        <v>286</v>
      </c>
      <c r="C192" s="84">
        <v>2000</v>
      </c>
      <c r="D192" s="61">
        <v>1</v>
      </c>
      <c r="E192" s="91">
        <v>3000</v>
      </c>
      <c r="F192" s="91"/>
      <c r="G192" s="90">
        <f t="shared" si="0"/>
        <v>3000</v>
      </c>
    </row>
    <row r="193" spans="1:7" ht="19.5" customHeight="1">
      <c r="A193" s="61">
        <v>186</v>
      </c>
      <c r="B193" s="89" t="s">
        <v>287</v>
      </c>
      <c r="C193" s="84">
        <v>2014</v>
      </c>
      <c r="D193" s="61">
        <v>1</v>
      </c>
      <c r="E193" s="91">
        <v>2275</v>
      </c>
      <c r="F193" s="91"/>
      <c r="G193" s="90">
        <f t="shared" si="0"/>
        <v>2275</v>
      </c>
    </row>
    <row r="194" spans="1:7" ht="19.5" customHeight="1">
      <c r="A194" s="61">
        <v>187</v>
      </c>
      <c r="B194" s="89" t="s">
        <v>287</v>
      </c>
      <c r="C194" s="84">
        <v>2014</v>
      </c>
      <c r="D194" s="61">
        <v>1</v>
      </c>
      <c r="E194" s="91">
        <v>2275</v>
      </c>
      <c r="F194" s="91"/>
      <c r="G194" s="90">
        <f t="shared" si="0"/>
        <v>2275</v>
      </c>
    </row>
    <row r="195" spans="1:7" ht="19.5" customHeight="1">
      <c r="A195" s="61">
        <v>188</v>
      </c>
      <c r="B195" s="89" t="s">
        <v>287</v>
      </c>
      <c r="C195" s="84">
        <v>2014</v>
      </c>
      <c r="D195" s="61">
        <v>1</v>
      </c>
      <c r="E195" s="91">
        <v>2275</v>
      </c>
      <c r="F195" s="91"/>
      <c r="G195" s="90">
        <f t="shared" si="0"/>
        <v>2275</v>
      </c>
    </row>
    <row r="196" spans="1:7" ht="19.5" customHeight="1">
      <c r="A196" s="61">
        <v>189</v>
      </c>
      <c r="B196" s="89" t="s">
        <v>287</v>
      </c>
      <c r="C196" s="84">
        <v>2014</v>
      </c>
      <c r="D196" s="61">
        <v>1</v>
      </c>
      <c r="E196" s="91">
        <v>2275</v>
      </c>
      <c r="F196" s="91"/>
      <c r="G196" s="90">
        <f t="shared" si="0"/>
        <v>2275</v>
      </c>
    </row>
    <row r="197" spans="1:7" ht="19.5" customHeight="1">
      <c r="A197" s="61">
        <v>190</v>
      </c>
      <c r="B197" s="89" t="s">
        <v>287</v>
      </c>
      <c r="C197" s="84">
        <v>2014</v>
      </c>
      <c r="D197" s="61">
        <v>1</v>
      </c>
      <c r="E197" s="91">
        <v>2275</v>
      </c>
      <c r="F197" s="91"/>
      <c r="G197" s="90">
        <f t="shared" si="0"/>
        <v>2275</v>
      </c>
    </row>
    <row r="198" spans="1:7" ht="19.5" customHeight="1">
      <c r="A198" s="61">
        <v>191</v>
      </c>
      <c r="B198" s="89" t="s">
        <v>287</v>
      </c>
      <c r="C198" s="84">
        <v>2014</v>
      </c>
      <c r="D198" s="61">
        <v>1</v>
      </c>
      <c r="E198" s="91">
        <v>2275</v>
      </c>
      <c r="F198" s="91"/>
      <c r="G198" s="90">
        <f t="shared" si="0"/>
        <v>2275</v>
      </c>
    </row>
    <row r="199" spans="1:7" ht="19.5" customHeight="1">
      <c r="A199" s="61">
        <v>192</v>
      </c>
      <c r="B199" s="89" t="s">
        <v>287</v>
      </c>
      <c r="C199" s="84">
        <v>2014</v>
      </c>
      <c r="D199" s="61">
        <v>1</v>
      </c>
      <c r="E199" s="91">
        <v>2275</v>
      </c>
      <c r="F199" s="91"/>
      <c r="G199" s="90">
        <f t="shared" si="0"/>
        <v>2275</v>
      </c>
    </row>
    <row r="200" spans="1:7" ht="19.5" customHeight="1">
      <c r="A200" s="61">
        <v>193</v>
      </c>
      <c r="B200" s="89" t="s">
        <v>287</v>
      </c>
      <c r="C200" s="84">
        <v>2014</v>
      </c>
      <c r="D200" s="61">
        <v>1</v>
      </c>
      <c r="E200" s="91">
        <v>2275</v>
      </c>
      <c r="F200" s="91"/>
      <c r="G200" s="90">
        <f t="shared" si="0"/>
        <v>2275</v>
      </c>
    </row>
    <row r="201" spans="1:7" ht="19.5" customHeight="1">
      <c r="A201" s="61">
        <v>194</v>
      </c>
      <c r="B201" s="89" t="s">
        <v>287</v>
      </c>
      <c r="C201" s="84">
        <v>2014</v>
      </c>
      <c r="D201" s="61">
        <v>1</v>
      </c>
      <c r="E201" s="91">
        <v>2275</v>
      </c>
      <c r="F201" s="91"/>
      <c r="G201" s="90">
        <f t="shared" si="0"/>
        <v>2275</v>
      </c>
    </row>
    <row r="202" spans="1:7" ht="19.5" customHeight="1">
      <c r="A202" s="61">
        <v>195</v>
      </c>
      <c r="B202" s="89" t="s">
        <v>287</v>
      </c>
      <c r="C202" s="84">
        <v>2014</v>
      </c>
      <c r="D202" s="61">
        <v>1</v>
      </c>
      <c r="E202" s="91">
        <v>2275</v>
      </c>
      <c r="F202" s="91"/>
      <c r="G202" s="90">
        <f t="shared" si="0"/>
        <v>2275</v>
      </c>
    </row>
    <row r="203" spans="1:7" ht="19.5" customHeight="1">
      <c r="A203" s="61">
        <v>196</v>
      </c>
      <c r="B203" s="89" t="s">
        <v>287</v>
      </c>
      <c r="C203" s="84">
        <v>2014</v>
      </c>
      <c r="D203" s="61">
        <v>1</v>
      </c>
      <c r="E203" s="91">
        <v>2275</v>
      </c>
      <c r="F203" s="91"/>
      <c r="G203" s="90">
        <f t="shared" si="0"/>
        <v>2275</v>
      </c>
    </row>
    <row r="204" spans="1:7" ht="19.5" customHeight="1">
      <c r="A204" s="61">
        <v>197</v>
      </c>
      <c r="B204" s="89" t="s">
        <v>287</v>
      </c>
      <c r="C204" s="84">
        <v>2014</v>
      </c>
      <c r="D204" s="61">
        <v>1</v>
      </c>
      <c r="E204" s="91">
        <v>2275</v>
      </c>
      <c r="F204" s="91"/>
      <c r="G204" s="90">
        <f t="shared" si="0"/>
        <v>2275</v>
      </c>
    </row>
    <row r="205" spans="1:7" ht="19.5" customHeight="1">
      <c r="A205" s="61">
        <v>198</v>
      </c>
      <c r="B205" s="89" t="s">
        <v>287</v>
      </c>
      <c r="C205" s="84">
        <v>2014</v>
      </c>
      <c r="D205" s="61">
        <v>1</v>
      </c>
      <c r="E205" s="91">
        <v>2275</v>
      </c>
      <c r="F205" s="91"/>
      <c r="G205" s="90">
        <f t="shared" si="0"/>
        <v>2275</v>
      </c>
    </row>
    <row r="206" spans="1:7" ht="19.5" customHeight="1">
      <c r="A206" s="61">
        <v>199</v>
      </c>
      <c r="B206" s="89" t="s">
        <v>287</v>
      </c>
      <c r="C206" s="84">
        <v>2014</v>
      </c>
      <c r="D206" s="61">
        <v>1</v>
      </c>
      <c r="E206" s="91">
        <v>2275</v>
      </c>
      <c r="F206" s="91"/>
      <c r="G206" s="90">
        <f t="shared" si="0"/>
        <v>2275</v>
      </c>
    </row>
    <row r="207" spans="1:7" ht="19.5" customHeight="1">
      <c r="A207" s="61">
        <v>200</v>
      </c>
      <c r="B207" s="89" t="s">
        <v>287</v>
      </c>
      <c r="C207" s="84">
        <v>2014</v>
      </c>
      <c r="D207" s="61">
        <v>1</v>
      </c>
      <c r="E207" s="91">
        <v>2275</v>
      </c>
      <c r="F207" s="91"/>
      <c r="G207" s="90">
        <f t="shared" si="0"/>
        <v>2275</v>
      </c>
    </row>
    <row r="208" spans="1:7" ht="19.5" customHeight="1">
      <c r="A208" s="61">
        <v>201</v>
      </c>
      <c r="B208" s="89" t="s">
        <v>287</v>
      </c>
      <c r="C208" s="84">
        <v>2014</v>
      </c>
      <c r="D208" s="61">
        <v>1</v>
      </c>
      <c r="E208" s="91">
        <v>2275</v>
      </c>
      <c r="F208" s="91"/>
      <c r="G208" s="90">
        <f t="shared" si="0"/>
        <v>2275</v>
      </c>
    </row>
    <row r="209" spans="1:7" ht="19.5" customHeight="1">
      <c r="A209" s="61">
        <v>202</v>
      </c>
      <c r="B209" s="89" t="s">
        <v>287</v>
      </c>
      <c r="C209" s="84">
        <v>2014</v>
      </c>
      <c r="D209" s="61">
        <v>1</v>
      </c>
      <c r="E209" s="91">
        <v>2275</v>
      </c>
      <c r="F209" s="91"/>
      <c r="G209" s="90">
        <f t="shared" si="0"/>
        <v>2275</v>
      </c>
    </row>
    <row r="210" spans="1:7" ht="19.5" customHeight="1">
      <c r="A210" s="61">
        <v>203</v>
      </c>
      <c r="B210" s="89" t="s">
        <v>287</v>
      </c>
      <c r="C210" s="84">
        <v>2014</v>
      </c>
      <c r="D210" s="61">
        <v>1</v>
      </c>
      <c r="E210" s="91">
        <v>2275</v>
      </c>
      <c r="F210" s="91"/>
      <c r="G210" s="90">
        <f t="shared" si="0"/>
        <v>2275</v>
      </c>
    </row>
    <row r="211" spans="1:7" ht="19.5" customHeight="1">
      <c r="A211" s="61">
        <v>204</v>
      </c>
      <c r="B211" s="89" t="s">
        <v>287</v>
      </c>
      <c r="C211" s="84">
        <v>2014</v>
      </c>
      <c r="D211" s="61">
        <v>1</v>
      </c>
      <c r="E211" s="91">
        <v>2275</v>
      </c>
      <c r="F211" s="91"/>
      <c r="G211" s="90">
        <f t="shared" si="0"/>
        <v>2275</v>
      </c>
    </row>
    <row r="212" spans="1:7" ht="19.5" customHeight="1">
      <c r="A212" s="61">
        <v>205</v>
      </c>
      <c r="B212" s="89" t="s">
        <v>287</v>
      </c>
      <c r="C212" s="84">
        <v>2014</v>
      </c>
      <c r="D212" s="61">
        <v>1</v>
      </c>
      <c r="E212" s="91">
        <v>2275</v>
      </c>
      <c r="F212" s="91"/>
      <c r="G212" s="90">
        <f t="shared" si="0"/>
        <v>2275</v>
      </c>
    </row>
    <row r="213" spans="1:7" ht="19.5" customHeight="1">
      <c r="A213" s="61">
        <v>206</v>
      </c>
      <c r="B213" s="89" t="s">
        <v>287</v>
      </c>
      <c r="C213" s="84">
        <v>2014</v>
      </c>
      <c r="D213" s="61">
        <v>1</v>
      </c>
      <c r="E213" s="91">
        <v>2275</v>
      </c>
      <c r="F213" s="91"/>
      <c r="G213" s="90">
        <f t="shared" si="0"/>
        <v>2275</v>
      </c>
    </row>
    <row r="214" spans="1:7" ht="19.5" customHeight="1">
      <c r="A214" s="61">
        <v>207</v>
      </c>
      <c r="B214" s="89" t="s">
        <v>287</v>
      </c>
      <c r="C214" s="84">
        <v>2014</v>
      </c>
      <c r="D214" s="61">
        <v>1</v>
      </c>
      <c r="E214" s="91">
        <v>2275</v>
      </c>
      <c r="F214" s="91"/>
      <c r="G214" s="90">
        <f t="shared" si="0"/>
        <v>2275</v>
      </c>
    </row>
    <row r="215" spans="1:7" ht="19.5" customHeight="1">
      <c r="A215" s="61">
        <v>208</v>
      </c>
      <c r="B215" s="89" t="s">
        <v>287</v>
      </c>
      <c r="C215" s="84">
        <v>2014</v>
      </c>
      <c r="D215" s="61">
        <v>1</v>
      </c>
      <c r="E215" s="91">
        <v>2275</v>
      </c>
      <c r="F215" s="91"/>
      <c r="G215" s="90">
        <f t="shared" si="0"/>
        <v>2275</v>
      </c>
    </row>
    <row r="216" spans="1:7" ht="19.5" customHeight="1">
      <c r="A216" s="61">
        <v>209</v>
      </c>
      <c r="B216" s="89" t="s">
        <v>287</v>
      </c>
      <c r="C216" s="84">
        <v>2014</v>
      </c>
      <c r="D216" s="61">
        <v>1</v>
      </c>
      <c r="E216" s="91">
        <v>2275</v>
      </c>
      <c r="F216" s="91"/>
      <c r="G216" s="90">
        <f t="shared" si="0"/>
        <v>2275</v>
      </c>
    </row>
    <row r="217" spans="1:7" ht="19.5" customHeight="1">
      <c r="A217" s="61">
        <v>210</v>
      </c>
      <c r="B217" s="89" t="s">
        <v>287</v>
      </c>
      <c r="C217" s="84">
        <v>2014</v>
      </c>
      <c r="D217" s="61">
        <v>1</v>
      </c>
      <c r="E217" s="91">
        <v>2275</v>
      </c>
      <c r="F217" s="91"/>
      <c r="G217" s="90">
        <f t="shared" si="0"/>
        <v>2275</v>
      </c>
    </row>
    <row r="218" spans="1:7" ht="19.5" customHeight="1">
      <c r="A218" s="61">
        <v>211</v>
      </c>
      <c r="B218" s="89" t="s">
        <v>287</v>
      </c>
      <c r="C218" s="84">
        <v>2014</v>
      </c>
      <c r="D218" s="61">
        <v>1</v>
      </c>
      <c r="E218" s="91">
        <v>2275</v>
      </c>
      <c r="F218" s="91"/>
      <c r="G218" s="90">
        <f t="shared" si="0"/>
        <v>2275</v>
      </c>
    </row>
    <row r="219" spans="1:7" ht="19.5" customHeight="1">
      <c r="A219" s="61">
        <v>212</v>
      </c>
      <c r="B219" s="89" t="s">
        <v>287</v>
      </c>
      <c r="C219" s="84">
        <v>2014</v>
      </c>
      <c r="D219" s="61">
        <v>1</v>
      </c>
      <c r="E219" s="91">
        <v>2275</v>
      </c>
      <c r="F219" s="91"/>
      <c r="G219" s="90">
        <f t="shared" si="0"/>
        <v>2275</v>
      </c>
    </row>
    <row r="220" spans="1:7" ht="19.5" customHeight="1">
      <c r="A220" s="61">
        <v>213</v>
      </c>
      <c r="B220" s="89" t="s">
        <v>287</v>
      </c>
      <c r="C220" s="84">
        <v>2014</v>
      </c>
      <c r="D220" s="61">
        <v>1</v>
      </c>
      <c r="E220" s="91">
        <v>2275</v>
      </c>
      <c r="F220" s="91"/>
      <c r="G220" s="90">
        <f t="shared" si="0"/>
        <v>2275</v>
      </c>
    </row>
    <row r="221" spans="1:7" ht="19.5" customHeight="1">
      <c r="A221" s="61">
        <v>214</v>
      </c>
      <c r="B221" s="89" t="s">
        <v>287</v>
      </c>
      <c r="C221" s="84">
        <v>2014</v>
      </c>
      <c r="D221" s="61">
        <v>1</v>
      </c>
      <c r="E221" s="91">
        <v>2275</v>
      </c>
      <c r="F221" s="91"/>
      <c r="G221" s="90">
        <f t="shared" si="0"/>
        <v>2275</v>
      </c>
    </row>
    <row r="222" spans="1:7" ht="19.5" customHeight="1">
      <c r="A222" s="61">
        <v>215</v>
      </c>
      <c r="B222" s="89" t="s">
        <v>287</v>
      </c>
      <c r="C222" s="84">
        <v>2014</v>
      </c>
      <c r="D222" s="61">
        <v>1</v>
      </c>
      <c r="E222" s="91">
        <v>2275</v>
      </c>
      <c r="F222" s="91"/>
      <c r="G222" s="90">
        <f t="shared" si="0"/>
        <v>2275</v>
      </c>
    </row>
    <row r="223" spans="1:7" ht="19.5" customHeight="1">
      <c r="A223" s="61">
        <v>216</v>
      </c>
      <c r="B223" s="89" t="s">
        <v>287</v>
      </c>
      <c r="C223" s="84">
        <v>2014</v>
      </c>
      <c r="D223" s="61">
        <v>1</v>
      </c>
      <c r="E223" s="91">
        <v>2275</v>
      </c>
      <c r="F223" s="91"/>
      <c r="G223" s="90">
        <f t="shared" si="0"/>
        <v>2275</v>
      </c>
    </row>
    <row r="224" spans="1:7" ht="19.5" customHeight="1">
      <c r="A224" s="61">
        <v>217</v>
      </c>
      <c r="B224" s="89" t="s">
        <v>287</v>
      </c>
      <c r="C224" s="84">
        <v>2014</v>
      </c>
      <c r="D224" s="61">
        <v>1</v>
      </c>
      <c r="E224" s="91">
        <v>2275</v>
      </c>
      <c r="F224" s="91"/>
      <c r="G224" s="90">
        <f t="shared" si="0"/>
        <v>2275</v>
      </c>
    </row>
    <row r="225" spans="1:7" ht="19.5" customHeight="1">
      <c r="A225" s="61">
        <v>218</v>
      </c>
      <c r="B225" s="89" t="s">
        <v>281</v>
      </c>
      <c r="C225" s="84">
        <v>2000</v>
      </c>
      <c r="D225" s="61">
        <v>1</v>
      </c>
      <c r="E225" s="91">
        <v>2500</v>
      </c>
      <c r="F225" s="91"/>
      <c r="G225" s="90">
        <f t="shared" si="0"/>
        <v>2500</v>
      </c>
    </row>
    <row r="226" spans="1:7" ht="19.5" customHeight="1">
      <c r="A226" s="61">
        <v>219</v>
      </c>
      <c r="B226" s="89" t="s">
        <v>281</v>
      </c>
      <c r="C226" s="84">
        <v>2000</v>
      </c>
      <c r="D226" s="61">
        <v>1</v>
      </c>
      <c r="E226" s="91">
        <v>2500</v>
      </c>
      <c r="F226" s="91"/>
      <c r="G226" s="90">
        <f t="shared" si="0"/>
        <v>2500</v>
      </c>
    </row>
    <row r="227" spans="1:7" ht="19.5" customHeight="1">
      <c r="A227" s="61">
        <v>220</v>
      </c>
      <c r="B227" s="89" t="s">
        <v>279</v>
      </c>
      <c r="C227" s="84">
        <v>1985</v>
      </c>
      <c r="D227" s="61">
        <v>1</v>
      </c>
      <c r="E227" s="91">
        <v>5000</v>
      </c>
      <c r="F227" s="91"/>
      <c r="G227" s="90">
        <f t="shared" si="0"/>
        <v>5000</v>
      </c>
    </row>
    <row r="228" spans="1:7" ht="19.5" customHeight="1">
      <c r="A228" s="61">
        <v>221</v>
      </c>
      <c r="B228" s="89" t="s">
        <v>278</v>
      </c>
      <c r="C228" s="84">
        <v>1985</v>
      </c>
      <c r="D228" s="61">
        <v>1</v>
      </c>
      <c r="E228" s="91">
        <v>8000</v>
      </c>
      <c r="F228" s="91"/>
      <c r="G228" s="90">
        <f t="shared" si="0"/>
        <v>8000</v>
      </c>
    </row>
    <row r="229" spans="1:7" ht="19.5" customHeight="1">
      <c r="A229" s="61">
        <v>222</v>
      </c>
      <c r="B229" s="89" t="s">
        <v>278</v>
      </c>
      <c r="C229" s="84">
        <v>1985</v>
      </c>
      <c r="D229" s="61">
        <v>1</v>
      </c>
      <c r="E229" s="91">
        <v>8000</v>
      </c>
      <c r="F229" s="91"/>
      <c r="G229" s="90">
        <f t="shared" si="0"/>
        <v>8000</v>
      </c>
    </row>
    <row r="230" spans="1:7" ht="19.5" customHeight="1">
      <c r="A230" s="61">
        <v>223</v>
      </c>
      <c r="B230" s="89" t="s">
        <v>278</v>
      </c>
      <c r="C230" s="84">
        <v>1985</v>
      </c>
      <c r="D230" s="61">
        <v>1</v>
      </c>
      <c r="E230" s="91">
        <v>8000</v>
      </c>
      <c r="F230" s="91"/>
      <c r="G230" s="90">
        <f t="shared" si="0"/>
        <v>8000</v>
      </c>
    </row>
    <row r="231" spans="1:7" ht="19.5" customHeight="1">
      <c r="A231" s="61">
        <v>224</v>
      </c>
      <c r="B231" s="89" t="s">
        <v>285</v>
      </c>
      <c r="C231" s="84">
        <v>2015</v>
      </c>
      <c r="D231" s="61">
        <v>1</v>
      </c>
      <c r="E231" s="91">
        <v>42000</v>
      </c>
      <c r="F231" s="91"/>
      <c r="G231" s="90">
        <f t="shared" si="0"/>
        <v>42000</v>
      </c>
    </row>
    <row r="232" spans="1:7" ht="19.5" customHeight="1">
      <c r="A232" s="61">
        <v>225</v>
      </c>
      <c r="B232" s="89" t="s">
        <v>285</v>
      </c>
      <c r="C232" s="84">
        <v>2015</v>
      </c>
      <c r="D232" s="61">
        <v>1</v>
      </c>
      <c r="E232" s="91">
        <v>42000</v>
      </c>
      <c r="F232" s="91"/>
      <c r="G232" s="90">
        <f t="shared" si="0"/>
        <v>42000</v>
      </c>
    </row>
    <row r="233" spans="1:7" ht="19.5" customHeight="1">
      <c r="A233" s="61">
        <v>226</v>
      </c>
      <c r="B233" s="89" t="s">
        <v>285</v>
      </c>
      <c r="C233" s="84">
        <v>2015</v>
      </c>
      <c r="D233" s="61">
        <v>1</v>
      </c>
      <c r="E233" s="91">
        <v>42000</v>
      </c>
      <c r="F233" s="91"/>
      <c r="G233" s="90">
        <f t="shared" si="0"/>
        <v>42000</v>
      </c>
    </row>
    <row r="234" spans="1:7" ht="19.5" customHeight="1">
      <c r="A234" s="61">
        <v>227</v>
      </c>
      <c r="B234" s="89" t="s">
        <v>285</v>
      </c>
      <c r="C234" s="84">
        <v>2015</v>
      </c>
      <c r="D234" s="61">
        <v>1</v>
      </c>
      <c r="E234" s="91">
        <v>42000</v>
      </c>
      <c r="F234" s="91"/>
      <c r="G234" s="90">
        <f t="shared" si="0"/>
        <v>42000</v>
      </c>
    </row>
    <row r="235" spans="1:7" ht="19.5" customHeight="1">
      <c r="A235" s="61">
        <v>228</v>
      </c>
      <c r="B235" s="89" t="s">
        <v>285</v>
      </c>
      <c r="C235" s="84">
        <v>2015</v>
      </c>
      <c r="D235" s="61">
        <v>1</v>
      </c>
      <c r="E235" s="91">
        <v>42000</v>
      </c>
      <c r="F235" s="91"/>
      <c r="G235" s="90">
        <f t="shared" si="0"/>
        <v>42000</v>
      </c>
    </row>
    <row r="236" spans="1:7" ht="19.5" customHeight="1">
      <c r="A236" s="61">
        <v>229</v>
      </c>
      <c r="B236" s="89" t="s">
        <v>285</v>
      </c>
      <c r="C236" s="84">
        <v>2015</v>
      </c>
      <c r="D236" s="61">
        <v>1</v>
      </c>
      <c r="E236" s="91">
        <v>42000</v>
      </c>
      <c r="F236" s="91"/>
      <c r="G236" s="90">
        <f t="shared" si="0"/>
        <v>42000</v>
      </c>
    </row>
    <row r="237" spans="1:7" ht="19.5" customHeight="1">
      <c r="A237" s="61">
        <v>230</v>
      </c>
      <c r="B237" s="89" t="s">
        <v>285</v>
      </c>
      <c r="C237" s="84">
        <v>2015</v>
      </c>
      <c r="D237" s="61">
        <v>1</v>
      </c>
      <c r="E237" s="91">
        <v>42000</v>
      </c>
      <c r="F237" s="91"/>
      <c r="G237" s="90">
        <f t="shared" si="0"/>
        <v>42000</v>
      </c>
    </row>
    <row r="238" spans="1:7" ht="19.5" customHeight="1">
      <c r="A238" s="61">
        <v>231</v>
      </c>
      <c r="B238" s="89" t="s">
        <v>285</v>
      </c>
      <c r="C238" s="84">
        <v>2015</v>
      </c>
      <c r="D238" s="61">
        <v>1</v>
      </c>
      <c r="E238" s="91">
        <v>42000</v>
      </c>
      <c r="F238" s="91"/>
      <c r="G238" s="90">
        <f t="shared" si="0"/>
        <v>42000</v>
      </c>
    </row>
    <row r="239" spans="1:7" ht="19.5" customHeight="1">
      <c r="A239" s="61">
        <v>232</v>
      </c>
      <c r="B239" s="89" t="s">
        <v>285</v>
      </c>
      <c r="C239" s="84">
        <v>2015</v>
      </c>
      <c r="D239" s="61">
        <v>1</v>
      </c>
      <c r="E239" s="91">
        <v>42000</v>
      </c>
      <c r="F239" s="91"/>
      <c r="G239" s="90">
        <f t="shared" si="0"/>
        <v>42000</v>
      </c>
    </row>
    <row r="240" spans="1:7" ht="19.5" customHeight="1">
      <c r="A240" s="61">
        <v>233</v>
      </c>
      <c r="B240" s="89" t="s">
        <v>285</v>
      </c>
      <c r="C240" s="84">
        <v>2015</v>
      </c>
      <c r="D240" s="61">
        <v>1</v>
      </c>
      <c r="E240" s="91">
        <v>42000</v>
      </c>
      <c r="F240" s="91"/>
      <c r="G240" s="90">
        <f t="shared" si="0"/>
        <v>42000</v>
      </c>
    </row>
    <row r="241" spans="1:7" ht="19.5" customHeight="1">
      <c r="A241" s="61">
        <v>234</v>
      </c>
      <c r="B241" s="89" t="s">
        <v>285</v>
      </c>
      <c r="C241" s="84">
        <v>2015</v>
      </c>
      <c r="D241" s="61">
        <v>1</v>
      </c>
      <c r="E241" s="91">
        <v>42000</v>
      </c>
      <c r="F241" s="91"/>
      <c r="G241" s="90">
        <f t="shared" si="0"/>
        <v>42000</v>
      </c>
    </row>
    <row r="242" spans="1:7" ht="19.5" customHeight="1">
      <c r="A242" s="61">
        <v>235</v>
      </c>
      <c r="B242" s="89" t="s">
        <v>285</v>
      </c>
      <c r="C242" s="84">
        <v>2015</v>
      </c>
      <c r="D242" s="61">
        <v>1</v>
      </c>
      <c r="E242" s="91">
        <v>42000</v>
      </c>
      <c r="F242" s="91"/>
      <c r="G242" s="90">
        <f t="shared" si="0"/>
        <v>42000</v>
      </c>
    </row>
    <row r="243" spans="1:7" ht="19.5" customHeight="1">
      <c r="A243" s="61">
        <v>236</v>
      </c>
      <c r="B243" s="89" t="s">
        <v>285</v>
      </c>
      <c r="C243" s="84">
        <v>2015</v>
      </c>
      <c r="D243" s="61">
        <v>1</v>
      </c>
      <c r="E243" s="91">
        <v>42000</v>
      </c>
      <c r="F243" s="91"/>
      <c r="G243" s="90">
        <f t="shared" si="0"/>
        <v>42000</v>
      </c>
    </row>
    <row r="244" spans="1:7" ht="19.5" customHeight="1">
      <c r="A244" s="61">
        <v>237</v>
      </c>
      <c r="B244" s="89" t="s">
        <v>285</v>
      </c>
      <c r="C244" s="84">
        <v>2015</v>
      </c>
      <c r="D244" s="61">
        <v>1</v>
      </c>
      <c r="E244" s="91">
        <v>42000</v>
      </c>
      <c r="F244" s="91"/>
      <c r="G244" s="90">
        <f t="shared" si="0"/>
        <v>42000</v>
      </c>
    </row>
    <row r="245" spans="1:7" ht="19.5" customHeight="1">
      <c r="A245" s="61">
        <v>238</v>
      </c>
      <c r="B245" s="89" t="s">
        <v>285</v>
      </c>
      <c r="C245" s="84">
        <v>2015</v>
      </c>
      <c r="D245" s="61">
        <v>1</v>
      </c>
      <c r="E245" s="91">
        <v>42000</v>
      </c>
      <c r="F245" s="91"/>
      <c r="G245" s="90">
        <f t="shared" si="0"/>
        <v>42000</v>
      </c>
    </row>
    <row r="246" spans="1:7" ht="19.5" customHeight="1">
      <c r="A246" s="61">
        <v>239</v>
      </c>
      <c r="B246" s="89" t="s">
        <v>285</v>
      </c>
      <c r="C246" s="84">
        <v>2015</v>
      </c>
      <c r="D246" s="61">
        <v>1</v>
      </c>
      <c r="E246" s="91">
        <v>42000</v>
      </c>
      <c r="F246" s="91"/>
      <c r="G246" s="90">
        <f t="shared" si="0"/>
        <v>42000</v>
      </c>
    </row>
    <row r="247" spans="1:7" ht="19.5" customHeight="1">
      <c r="A247" s="61">
        <v>240</v>
      </c>
      <c r="B247" s="89" t="s">
        <v>285</v>
      </c>
      <c r="C247" s="84">
        <v>1985</v>
      </c>
      <c r="D247" s="61">
        <v>1</v>
      </c>
      <c r="E247" s="91">
        <v>5000</v>
      </c>
      <c r="F247" s="91"/>
      <c r="G247" s="90">
        <f t="shared" si="0"/>
        <v>5000</v>
      </c>
    </row>
    <row r="248" spans="1:7" ht="19.5" customHeight="1">
      <c r="A248" s="61">
        <v>241</v>
      </c>
      <c r="B248" s="89" t="s">
        <v>285</v>
      </c>
      <c r="C248" s="84">
        <v>1985</v>
      </c>
      <c r="D248" s="61">
        <v>1</v>
      </c>
      <c r="E248" s="91">
        <v>5000</v>
      </c>
      <c r="F248" s="91"/>
      <c r="G248" s="90">
        <f t="shared" si="0"/>
        <v>5000</v>
      </c>
    </row>
    <row r="249" spans="1:7" ht="19.5" customHeight="1">
      <c r="A249" s="61">
        <v>242</v>
      </c>
      <c r="B249" s="89" t="s">
        <v>283</v>
      </c>
      <c r="C249" s="84">
        <v>2014</v>
      </c>
      <c r="D249" s="61">
        <v>1</v>
      </c>
      <c r="E249" s="91">
        <v>32500</v>
      </c>
      <c r="F249" s="91"/>
      <c r="G249" s="90">
        <f t="shared" si="0"/>
        <v>32500</v>
      </c>
    </row>
    <row r="250" spans="1:7" ht="19.5" customHeight="1">
      <c r="A250" s="61">
        <v>243</v>
      </c>
      <c r="B250" s="89" t="s">
        <v>283</v>
      </c>
      <c r="C250" s="84">
        <v>2014</v>
      </c>
      <c r="D250" s="61">
        <v>1</v>
      </c>
      <c r="E250" s="91">
        <v>32500</v>
      </c>
      <c r="F250" s="91"/>
      <c r="G250" s="90">
        <f t="shared" si="0"/>
        <v>32500</v>
      </c>
    </row>
    <row r="251" spans="1:7" ht="19.5" customHeight="1">
      <c r="A251" s="61">
        <v>244</v>
      </c>
      <c r="B251" s="89" t="s">
        <v>283</v>
      </c>
      <c r="C251" s="84">
        <v>2014</v>
      </c>
      <c r="D251" s="61">
        <v>1</v>
      </c>
      <c r="E251" s="91">
        <v>32500</v>
      </c>
      <c r="F251" s="91"/>
      <c r="G251" s="90">
        <f t="shared" si="0"/>
        <v>32500</v>
      </c>
    </row>
    <row r="252" spans="1:7" ht="19.5" customHeight="1">
      <c r="A252" s="61">
        <v>245</v>
      </c>
      <c r="B252" s="89" t="s">
        <v>284</v>
      </c>
      <c r="C252" s="84">
        <v>2015</v>
      </c>
      <c r="D252" s="61">
        <v>1</v>
      </c>
      <c r="E252" s="91">
        <v>15000</v>
      </c>
      <c r="F252" s="91"/>
      <c r="G252" s="90">
        <f t="shared" si="0"/>
        <v>15000</v>
      </c>
    </row>
    <row r="253" spans="1:7" ht="19.5" customHeight="1">
      <c r="A253" s="61">
        <v>246</v>
      </c>
      <c r="B253" s="89" t="s">
        <v>284</v>
      </c>
      <c r="C253" s="84">
        <v>2015</v>
      </c>
      <c r="D253" s="61">
        <v>1</v>
      </c>
      <c r="E253" s="91">
        <v>15000</v>
      </c>
      <c r="F253" s="91"/>
      <c r="G253" s="90">
        <f t="shared" si="0"/>
        <v>15000</v>
      </c>
    </row>
    <row r="254" spans="1:7" ht="19.5" customHeight="1">
      <c r="A254" s="61">
        <v>247</v>
      </c>
      <c r="B254" s="89" t="s">
        <v>284</v>
      </c>
      <c r="C254" s="84">
        <v>1990</v>
      </c>
      <c r="D254" s="61">
        <v>1</v>
      </c>
      <c r="E254" s="91">
        <v>20000</v>
      </c>
      <c r="F254" s="91"/>
      <c r="G254" s="90">
        <f t="shared" si="0"/>
        <v>20000</v>
      </c>
    </row>
    <row r="255" spans="1:7" ht="19.5" customHeight="1">
      <c r="A255" s="61">
        <v>248</v>
      </c>
      <c r="B255" s="89" t="s">
        <v>281</v>
      </c>
      <c r="C255" s="84">
        <v>2000</v>
      </c>
      <c r="D255" s="61">
        <v>1</v>
      </c>
      <c r="E255" s="91">
        <v>2500</v>
      </c>
      <c r="F255" s="91"/>
      <c r="G255" s="90">
        <f t="shared" si="0"/>
        <v>2500</v>
      </c>
    </row>
    <row r="256" spans="1:7" ht="19.5" customHeight="1">
      <c r="A256" s="61">
        <v>249</v>
      </c>
      <c r="B256" s="89" t="s">
        <v>304</v>
      </c>
      <c r="C256" s="84">
        <v>2015</v>
      </c>
      <c r="D256" s="84">
        <v>1</v>
      </c>
      <c r="E256" s="91">
        <v>60000</v>
      </c>
      <c r="F256" s="91"/>
      <c r="G256" s="90">
        <f t="shared" si="0"/>
        <v>60000</v>
      </c>
    </row>
    <row r="257" spans="1:7" ht="19.5" hidden="1" customHeight="1">
      <c r="A257" s="61">
        <v>257</v>
      </c>
      <c r="B257" s="89"/>
      <c r="C257" s="84"/>
      <c r="D257" s="84"/>
      <c r="E257" s="91"/>
      <c r="F257" s="91"/>
      <c r="G257" s="90">
        <f t="shared" si="0"/>
        <v>0</v>
      </c>
    </row>
    <row r="258" spans="1:7" ht="19.5" hidden="1" customHeight="1">
      <c r="A258" s="61">
        <v>258</v>
      </c>
      <c r="B258" s="89"/>
      <c r="C258" s="84"/>
      <c r="D258" s="84"/>
      <c r="E258" s="91"/>
      <c r="F258" s="91"/>
      <c r="G258" s="90">
        <f t="shared" si="0"/>
        <v>0</v>
      </c>
    </row>
    <row r="259" spans="1:7" ht="19.5" hidden="1" customHeight="1">
      <c r="A259" s="61">
        <v>259</v>
      </c>
      <c r="B259" s="89"/>
      <c r="C259" s="84"/>
      <c r="D259" s="84"/>
      <c r="E259" s="91"/>
      <c r="F259" s="91"/>
      <c r="G259" s="90">
        <f t="shared" si="0"/>
        <v>0</v>
      </c>
    </row>
    <row r="260" spans="1:7" ht="19.5" hidden="1" customHeight="1">
      <c r="A260" s="61">
        <v>260</v>
      </c>
      <c r="B260" s="89"/>
      <c r="C260" s="84"/>
      <c r="D260" s="84"/>
      <c r="E260" s="91"/>
      <c r="F260" s="91"/>
      <c r="G260" s="90">
        <f t="shared" si="0"/>
        <v>0</v>
      </c>
    </row>
    <row r="261" spans="1:7" ht="19.5" hidden="1" customHeight="1">
      <c r="A261" s="61">
        <v>261</v>
      </c>
      <c r="B261" s="89"/>
      <c r="C261" s="84"/>
      <c r="D261" s="84"/>
      <c r="E261" s="91"/>
      <c r="F261" s="91"/>
      <c r="G261" s="90">
        <f t="shared" si="0"/>
        <v>0</v>
      </c>
    </row>
    <row r="262" spans="1:7" ht="19.5" hidden="1" customHeight="1">
      <c r="A262" s="61">
        <v>262</v>
      </c>
      <c r="B262" s="89"/>
      <c r="C262" s="84"/>
      <c r="D262" s="84"/>
      <c r="E262" s="91"/>
      <c r="F262" s="91"/>
      <c r="G262" s="90">
        <f t="shared" si="0"/>
        <v>0</v>
      </c>
    </row>
    <row r="263" spans="1:7" ht="19.5" hidden="1" customHeight="1">
      <c r="A263" s="61">
        <v>263</v>
      </c>
      <c r="B263" s="89"/>
      <c r="C263" s="84"/>
      <c r="D263" s="84"/>
      <c r="E263" s="91"/>
      <c r="F263" s="91"/>
      <c r="G263" s="90">
        <f t="shared" si="0"/>
        <v>0</v>
      </c>
    </row>
    <row r="264" spans="1:7" ht="19.5" hidden="1" customHeight="1">
      <c r="A264" s="61">
        <v>264</v>
      </c>
      <c r="B264" s="89"/>
      <c r="C264" s="84"/>
      <c r="D264" s="84"/>
      <c r="E264" s="91"/>
      <c r="F264" s="91"/>
      <c r="G264" s="90"/>
    </row>
    <row r="265" spans="1:7" ht="19.5" hidden="1" customHeight="1">
      <c r="A265" s="61">
        <v>265</v>
      </c>
      <c r="B265" s="89"/>
      <c r="C265" s="84"/>
      <c r="D265" s="84"/>
      <c r="E265" s="91"/>
      <c r="F265" s="91"/>
      <c r="G265" s="90">
        <f t="shared" si="0"/>
        <v>0</v>
      </c>
    </row>
    <row r="266" spans="1:7" s="56" customFormat="1" ht="24" customHeight="1">
      <c r="A266" s="61"/>
      <c r="B266" s="65" t="s">
        <v>83</v>
      </c>
      <c r="C266" s="81"/>
      <c r="D266" s="81"/>
      <c r="E266" s="92">
        <f>SUM(E8:E256)</f>
        <v>2630000</v>
      </c>
      <c r="F266" s="92">
        <f>SUM(F8:F265)</f>
        <v>0</v>
      </c>
      <c r="G266" s="92">
        <f>SUM(G8:G265)</f>
        <v>2630000</v>
      </c>
    </row>
    <row r="267" spans="1:7" ht="18.75" customHeight="1">
      <c r="A267" s="117"/>
      <c r="E267" s="120">
        <f>+ROUND(E266/1000,2)</f>
        <v>2630</v>
      </c>
      <c r="F267" s="120">
        <f t="shared" ref="F267:G267" si="2">+ROUND(F266/1000,2)</f>
        <v>0</v>
      </c>
      <c r="G267" s="120">
        <f t="shared" si="2"/>
        <v>2630</v>
      </c>
    </row>
    <row r="270" spans="1:7" s="56" customFormat="1" ht="17.25">
      <c r="A270" s="76"/>
      <c r="B270" s="56" t="s">
        <v>89</v>
      </c>
      <c r="D270" s="166" t="s">
        <v>162</v>
      </c>
      <c r="E270" s="166"/>
      <c r="F270" s="80"/>
    </row>
    <row r="271" spans="1:7" s="56" customFormat="1" ht="13.5" customHeight="1">
      <c r="A271" s="76"/>
      <c r="D271" s="167" t="s">
        <v>85</v>
      </c>
      <c r="E271" s="167"/>
      <c r="F271" s="98"/>
    </row>
    <row r="272" spans="1:7" s="56" customFormat="1" ht="17.25">
      <c r="A272" s="76"/>
      <c r="D272" s="80"/>
      <c r="E272" s="80"/>
      <c r="F272" s="80"/>
    </row>
    <row r="273" spans="1:6" s="56" customFormat="1" ht="17.25" customHeight="1">
      <c r="A273" s="76"/>
      <c r="B273" s="56" t="s">
        <v>90</v>
      </c>
      <c r="D273" s="168" t="s">
        <v>163</v>
      </c>
      <c r="E273" s="168"/>
      <c r="F273" s="80"/>
    </row>
    <row r="274" spans="1:6" s="56" customFormat="1" ht="17.25">
      <c r="A274" s="76"/>
      <c r="B274" s="75" t="s">
        <v>86</v>
      </c>
      <c r="D274" s="167" t="s">
        <v>85</v>
      </c>
      <c r="E274" s="167"/>
      <c r="F274" s="98"/>
    </row>
  </sheetData>
  <mergeCells count="7">
    <mergeCell ref="D274:E274"/>
    <mergeCell ref="A1:G1"/>
    <mergeCell ref="A2:G2"/>
    <mergeCell ref="A3:G3"/>
    <mergeCell ref="D270:E270"/>
    <mergeCell ref="D271:E271"/>
    <mergeCell ref="D273:E273"/>
  </mergeCells>
  <pageMargins left="0.15" right="0.17" top="0.2" bottom="0.2" header="0.14000000000000001" footer="0.15"/>
  <pageSetup paperSize="9" scale="8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M33"/>
  <sheetViews>
    <sheetView view="pageBreakPreview" workbookViewId="0">
      <selection activeCell="N32" sqref="N32"/>
    </sheetView>
  </sheetViews>
  <sheetFormatPr defaultRowHeight="13.5"/>
  <cols>
    <col min="1" max="1" width="4.7109375" style="67" customWidth="1"/>
    <col min="2" max="2" width="34.7109375" style="59" customWidth="1"/>
    <col min="3" max="3" width="13.7109375" style="59" customWidth="1"/>
    <col min="4" max="4" width="9.28515625" style="59" customWidth="1"/>
    <col min="5" max="5" width="15.5703125" style="59" customWidth="1"/>
    <col min="6" max="7" width="15.42578125" style="59" customWidth="1"/>
    <col min="8" max="256" width="9.140625" style="59"/>
    <col min="257" max="257" width="4.7109375" style="59" customWidth="1"/>
    <col min="258" max="258" width="38.5703125" style="59" customWidth="1"/>
    <col min="259" max="259" width="13" style="59" customWidth="1"/>
    <col min="260" max="260" width="10.85546875" style="59" customWidth="1"/>
    <col min="261" max="261" width="9.28515625" style="59" customWidth="1"/>
    <col min="262" max="262" width="12.28515625" style="59" customWidth="1"/>
    <col min="263" max="263" width="14.5703125" style="59" customWidth="1"/>
    <col min="264" max="512" width="9.140625" style="59"/>
    <col min="513" max="513" width="4.7109375" style="59" customWidth="1"/>
    <col min="514" max="514" width="38.5703125" style="59" customWidth="1"/>
    <col min="515" max="515" width="13" style="59" customWidth="1"/>
    <col min="516" max="516" width="10.85546875" style="59" customWidth="1"/>
    <col min="517" max="517" width="9.28515625" style="59" customWidth="1"/>
    <col min="518" max="518" width="12.28515625" style="59" customWidth="1"/>
    <col min="519" max="519" width="14.5703125" style="59" customWidth="1"/>
    <col min="520" max="768" width="9.140625" style="59"/>
    <col min="769" max="769" width="4.7109375" style="59" customWidth="1"/>
    <col min="770" max="770" width="38.5703125" style="59" customWidth="1"/>
    <col min="771" max="771" width="13" style="59" customWidth="1"/>
    <col min="772" max="772" width="10.85546875" style="59" customWidth="1"/>
    <col min="773" max="773" width="9.28515625" style="59" customWidth="1"/>
    <col min="774" max="774" width="12.28515625" style="59" customWidth="1"/>
    <col min="775" max="775" width="14.5703125" style="59" customWidth="1"/>
    <col min="776" max="1024" width="9.140625" style="59"/>
    <col min="1025" max="1025" width="4.7109375" style="59" customWidth="1"/>
    <col min="1026" max="1026" width="38.5703125" style="59" customWidth="1"/>
    <col min="1027" max="1027" width="13" style="59" customWidth="1"/>
    <col min="1028" max="1028" width="10.85546875" style="59" customWidth="1"/>
    <col min="1029" max="1029" width="9.28515625" style="59" customWidth="1"/>
    <col min="1030" max="1030" width="12.28515625" style="59" customWidth="1"/>
    <col min="1031" max="1031" width="14.5703125" style="59" customWidth="1"/>
    <col min="1032" max="1280" width="9.140625" style="59"/>
    <col min="1281" max="1281" width="4.7109375" style="59" customWidth="1"/>
    <col min="1282" max="1282" width="38.5703125" style="59" customWidth="1"/>
    <col min="1283" max="1283" width="13" style="59" customWidth="1"/>
    <col min="1284" max="1284" width="10.85546875" style="59" customWidth="1"/>
    <col min="1285" max="1285" width="9.28515625" style="59" customWidth="1"/>
    <col min="1286" max="1286" width="12.28515625" style="59" customWidth="1"/>
    <col min="1287" max="1287" width="14.5703125" style="59" customWidth="1"/>
    <col min="1288" max="1536" width="9.140625" style="59"/>
    <col min="1537" max="1537" width="4.7109375" style="59" customWidth="1"/>
    <col min="1538" max="1538" width="38.5703125" style="59" customWidth="1"/>
    <col min="1539" max="1539" width="13" style="59" customWidth="1"/>
    <col min="1540" max="1540" width="10.85546875" style="59" customWidth="1"/>
    <col min="1541" max="1541" width="9.28515625" style="59" customWidth="1"/>
    <col min="1542" max="1542" width="12.28515625" style="59" customWidth="1"/>
    <col min="1543" max="1543" width="14.5703125" style="59" customWidth="1"/>
    <col min="1544" max="1792" width="9.140625" style="59"/>
    <col min="1793" max="1793" width="4.7109375" style="59" customWidth="1"/>
    <col min="1794" max="1794" width="38.5703125" style="59" customWidth="1"/>
    <col min="1795" max="1795" width="13" style="59" customWidth="1"/>
    <col min="1796" max="1796" width="10.85546875" style="59" customWidth="1"/>
    <col min="1797" max="1797" width="9.28515625" style="59" customWidth="1"/>
    <col min="1798" max="1798" width="12.28515625" style="59" customWidth="1"/>
    <col min="1799" max="1799" width="14.5703125" style="59" customWidth="1"/>
    <col min="1800" max="2048" width="9.140625" style="59"/>
    <col min="2049" max="2049" width="4.7109375" style="59" customWidth="1"/>
    <col min="2050" max="2050" width="38.5703125" style="59" customWidth="1"/>
    <col min="2051" max="2051" width="13" style="59" customWidth="1"/>
    <col min="2052" max="2052" width="10.85546875" style="59" customWidth="1"/>
    <col min="2053" max="2053" width="9.28515625" style="59" customWidth="1"/>
    <col min="2054" max="2054" width="12.28515625" style="59" customWidth="1"/>
    <col min="2055" max="2055" width="14.5703125" style="59" customWidth="1"/>
    <col min="2056" max="2304" width="9.140625" style="59"/>
    <col min="2305" max="2305" width="4.7109375" style="59" customWidth="1"/>
    <col min="2306" max="2306" width="38.5703125" style="59" customWidth="1"/>
    <col min="2307" max="2307" width="13" style="59" customWidth="1"/>
    <col min="2308" max="2308" width="10.85546875" style="59" customWidth="1"/>
    <col min="2309" max="2309" width="9.28515625" style="59" customWidth="1"/>
    <col min="2310" max="2310" width="12.28515625" style="59" customWidth="1"/>
    <col min="2311" max="2311" width="14.5703125" style="59" customWidth="1"/>
    <col min="2312" max="2560" width="9.140625" style="59"/>
    <col min="2561" max="2561" width="4.7109375" style="59" customWidth="1"/>
    <col min="2562" max="2562" width="38.5703125" style="59" customWidth="1"/>
    <col min="2563" max="2563" width="13" style="59" customWidth="1"/>
    <col min="2564" max="2564" width="10.85546875" style="59" customWidth="1"/>
    <col min="2565" max="2565" width="9.28515625" style="59" customWidth="1"/>
    <col min="2566" max="2566" width="12.28515625" style="59" customWidth="1"/>
    <col min="2567" max="2567" width="14.5703125" style="59" customWidth="1"/>
    <col min="2568" max="2816" width="9.140625" style="59"/>
    <col min="2817" max="2817" width="4.7109375" style="59" customWidth="1"/>
    <col min="2818" max="2818" width="38.5703125" style="59" customWidth="1"/>
    <col min="2819" max="2819" width="13" style="59" customWidth="1"/>
    <col min="2820" max="2820" width="10.85546875" style="59" customWidth="1"/>
    <col min="2821" max="2821" width="9.28515625" style="59" customWidth="1"/>
    <col min="2822" max="2822" width="12.28515625" style="59" customWidth="1"/>
    <col min="2823" max="2823" width="14.5703125" style="59" customWidth="1"/>
    <col min="2824" max="3072" width="9.140625" style="59"/>
    <col min="3073" max="3073" width="4.7109375" style="59" customWidth="1"/>
    <col min="3074" max="3074" width="38.5703125" style="59" customWidth="1"/>
    <col min="3075" max="3075" width="13" style="59" customWidth="1"/>
    <col min="3076" max="3076" width="10.85546875" style="59" customWidth="1"/>
    <col min="3077" max="3077" width="9.28515625" style="59" customWidth="1"/>
    <col min="3078" max="3078" width="12.28515625" style="59" customWidth="1"/>
    <col min="3079" max="3079" width="14.5703125" style="59" customWidth="1"/>
    <col min="3080" max="3328" width="9.140625" style="59"/>
    <col min="3329" max="3329" width="4.7109375" style="59" customWidth="1"/>
    <col min="3330" max="3330" width="38.5703125" style="59" customWidth="1"/>
    <col min="3331" max="3331" width="13" style="59" customWidth="1"/>
    <col min="3332" max="3332" width="10.85546875" style="59" customWidth="1"/>
    <col min="3333" max="3333" width="9.28515625" style="59" customWidth="1"/>
    <col min="3334" max="3334" width="12.28515625" style="59" customWidth="1"/>
    <col min="3335" max="3335" width="14.5703125" style="59" customWidth="1"/>
    <col min="3336" max="3584" width="9.140625" style="59"/>
    <col min="3585" max="3585" width="4.7109375" style="59" customWidth="1"/>
    <col min="3586" max="3586" width="38.5703125" style="59" customWidth="1"/>
    <col min="3587" max="3587" width="13" style="59" customWidth="1"/>
    <col min="3588" max="3588" width="10.85546875" style="59" customWidth="1"/>
    <col min="3589" max="3589" width="9.28515625" style="59" customWidth="1"/>
    <col min="3590" max="3590" width="12.28515625" style="59" customWidth="1"/>
    <col min="3591" max="3591" width="14.5703125" style="59" customWidth="1"/>
    <col min="3592" max="3840" width="9.140625" style="59"/>
    <col min="3841" max="3841" width="4.7109375" style="59" customWidth="1"/>
    <col min="3842" max="3842" width="38.5703125" style="59" customWidth="1"/>
    <col min="3843" max="3843" width="13" style="59" customWidth="1"/>
    <col min="3844" max="3844" width="10.85546875" style="59" customWidth="1"/>
    <col min="3845" max="3845" width="9.28515625" style="59" customWidth="1"/>
    <col min="3846" max="3846" width="12.28515625" style="59" customWidth="1"/>
    <col min="3847" max="3847" width="14.5703125" style="59" customWidth="1"/>
    <col min="3848" max="4096" width="9.140625" style="59"/>
    <col min="4097" max="4097" width="4.7109375" style="59" customWidth="1"/>
    <col min="4098" max="4098" width="38.5703125" style="59" customWidth="1"/>
    <col min="4099" max="4099" width="13" style="59" customWidth="1"/>
    <col min="4100" max="4100" width="10.85546875" style="59" customWidth="1"/>
    <col min="4101" max="4101" width="9.28515625" style="59" customWidth="1"/>
    <col min="4102" max="4102" width="12.28515625" style="59" customWidth="1"/>
    <col min="4103" max="4103" width="14.5703125" style="59" customWidth="1"/>
    <col min="4104" max="4352" width="9.140625" style="59"/>
    <col min="4353" max="4353" width="4.7109375" style="59" customWidth="1"/>
    <col min="4354" max="4354" width="38.5703125" style="59" customWidth="1"/>
    <col min="4355" max="4355" width="13" style="59" customWidth="1"/>
    <col min="4356" max="4356" width="10.85546875" style="59" customWidth="1"/>
    <col min="4357" max="4357" width="9.28515625" style="59" customWidth="1"/>
    <col min="4358" max="4358" width="12.28515625" style="59" customWidth="1"/>
    <col min="4359" max="4359" width="14.5703125" style="59" customWidth="1"/>
    <col min="4360" max="4608" width="9.140625" style="59"/>
    <col min="4609" max="4609" width="4.7109375" style="59" customWidth="1"/>
    <col min="4610" max="4610" width="38.5703125" style="59" customWidth="1"/>
    <col min="4611" max="4611" width="13" style="59" customWidth="1"/>
    <col min="4612" max="4612" width="10.85546875" style="59" customWidth="1"/>
    <col min="4613" max="4613" width="9.28515625" style="59" customWidth="1"/>
    <col min="4614" max="4614" width="12.28515625" style="59" customWidth="1"/>
    <col min="4615" max="4615" width="14.5703125" style="59" customWidth="1"/>
    <col min="4616" max="4864" width="9.140625" style="59"/>
    <col min="4865" max="4865" width="4.7109375" style="59" customWidth="1"/>
    <col min="4866" max="4866" width="38.5703125" style="59" customWidth="1"/>
    <col min="4867" max="4867" width="13" style="59" customWidth="1"/>
    <col min="4868" max="4868" width="10.85546875" style="59" customWidth="1"/>
    <col min="4869" max="4869" width="9.28515625" style="59" customWidth="1"/>
    <col min="4870" max="4870" width="12.28515625" style="59" customWidth="1"/>
    <col min="4871" max="4871" width="14.5703125" style="59" customWidth="1"/>
    <col min="4872" max="5120" width="9.140625" style="59"/>
    <col min="5121" max="5121" width="4.7109375" style="59" customWidth="1"/>
    <col min="5122" max="5122" width="38.5703125" style="59" customWidth="1"/>
    <col min="5123" max="5123" width="13" style="59" customWidth="1"/>
    <col min="5124" max="5124" width="10.85546875" style="59" customWidth="1"/>
    <col min="5125" max="5125" width="9.28515625" style="59" customWidth="1"/>
    <col min="5126" max="5126" width="12.28515625" style="59" customWidth="1"/>
    <col min="5127" max="5127" width="14.5703125" style="59" customWidth="1"/>
    <col min="5128" max="5376" width="9.140625" style="59"/>
    <col min="5377" max="5377" width="4.7109375" style="59" customWidth="1"/>
    <col min="5378" max="5378" width="38.5703125" style="59" customWidth="1"/>
    <col min="5379" max="5379" width="13" style="59" customWidth="1"/>
    <col min="5380" max="5380" width="10.85546875" style="59" customWidth="1"/>
    <col min="5381" max="5381" width="9.28515625" style="59" customWidth="1"/>
    <col min="5382" max="5382" width="12.28515625" style="59" customWidth="1"/>
    <col min="5383" max="5383" width="14.5703125" style="59" customWidth="1"/>
    <col min="5384" max="5632" width="9.140625" style="59"/>
    <col min="5633" max="5633" width="4.7109375" style="59" customWidth="1"/>
    <col min="5634" max="5634" width="38.5703125" style="59" customWidth="1"/>
    <col min="5635" max="5635" width="13" style="59" customWidth="1"/>
    <col min="5636" max="5636" width="10.85546875" style="59" customWidth="1"/>
    <col min="5637" max="5637" width="9.28515625" style="59" customWidth="1"/>
    <col min="5638" max="5638" width="12.28515625" style="59" customWidth="1"/>
    <col min="5639" max="5639" width="14.5703125" style="59" customWidth="1"/>
    <col min="5640" max="5888" width="9.140625" style="59"/>
    <col min="5889" max="5889" width="4.7109375" style="59" customWidth="1"/>
    <col min="5890" max="5890" width="38.5703125" style="59" customWidth="1"/>
    <col min="5891" max="5891" width="13" style="59" customWidth="1"/>
    <col min="5892" max="5892" width="10.85546875" style="59" customWidth="1"/>
    <col min="5893" max="5893" width="9.28515625" style="59" customWidth="1"/>
    <col min="5894" max="5894" width="12.28515625" style="59" customWidth="1"/>
    <col min="5895" max="5895" width="14.5703125" style="59" customWidth="1"/>
    <col min="5896" max="6144" width="9.140625" style="59"/>
    <col min="6145" max="6145" width="4.7109375" style="59" customWidth="1"/>
    <col min="6146" max="6146" width="38.5703125" style="59" customWidth="1"/>
    <col min="6147" max="6147" width="13" style="59" customWidth="1"/>
    <col min="6148" max="6148" width="10.85546875" style="59" customWidth="1"/>
    <col min="6149" max="6149" width="9.28515625" style="59" customWidth="1"/>
    <col min="6150" max="6150" width="12.28515625" style="59" customWidth="1"/>
    <col min="6151" max="6151" width="14.5703125" style="59" customWidth="1"/>
    <col min="6152" max="6400" width="9.140625" style="59"/>
    <col min="6401" max="6401" width="4.7109375" style="59" customWidth="1"/>
    <col min="6402" max="6402" width="38.5703125" style="59" customWidth="1"/>
    <col min="6403" max="6403" width="13" style="59" customWidth="1"/>
    <col min="6404" max="6404" width="10.85546875" style="59" customWidth="1"/>
    <col min="6405" max="6405" width="9.28515625" style="59" customWidth="1"/>
    <col min="6406" max="6406" width="12.28515625" style="59" customWidth="1"/>
    <col min="6407" max="6407" width="14.5703125" style="59" customWidth="1"/>
    <col min="6408" max="6656" width="9.140625" style="59"/>
    <col min="6657" max="6657" width="4.7109375" style="59" customWidth="1"/>
    <col min="6658" max="6658" width="38.5703125" style="59" customWidth="1"/>
    <col min="6659" max="6659" width="13" style="59" customWidth="1"/>
    <col min="6660" max="6660" width="10.85546875" style="59" customWidth="1"/>
    <col min="6661" max="6661" width="9.28515625" style="59" customWidth="1"/>
    <col min="6662" max="6662" width="12.28515625" style="59" customWidth="1"/>
    <col min="6663" max="6663" width="14.5703125" style="59" customWidth="1"/>
    <col min="6664" max="6912" width="9.140625" style="59"/>
    <col min="6913" max="6913" width="4.7109375" style="59" customWidth="1"/>
    <col min="6914" max="6914" width="38.5703125" style="59" customWidth="1"/>
    <col min="6915" max="6915" width="13" style="59" customWidth="1"/>
    <col min="6916" max="6916" width="10.85546875" style="59" customWidth="1"/>
    <col min="6917" max="6917" width="9.28515625" style="59" customWidth="1"/>
    <col min="6918" max="6918" width="12.28515625" style="59" customWidth="1"/>
    <col min="6919" max="6919" width="14.5703125" style="59" customWidth="1"/>
    <col min="6920" max="7168" width="9.140625" style="59"/>
    <col min="7169" max="7169" width="4.7109375" style="59" customWidth="1"/>
    <col min="7170" max="7170" width="38.5703125" style="59" customWidth="1"/>
    <col min="7171" max="7171" width="13" style="59" customWidth="1"/>
    <col min="7172" max="7172" width="10.85546875" style="59" customWidth="1"/>
    <col min="7173" max="7173" width="9.28515625" style="59" customWidth="1"/>
    <col min="7174" max="7174" width="12.28515625" style="59" customWidth="1"/>
    <col min="7175" max="7175" width="14.5703125" style="59" customWidth="1"/>
    <col min="7176" max="7424" width="9.140625" style="59"/>
    <col min="7425" max="7425" width="4.7109375" style="59" customWidth="1"/>
    <col min="7426" max="7426" width="38.5703125" style="59" customWidth="1"/>
    <col min="7427" max="7427" width="13" style="59" customWidth="1"/>
    <col min="7428" max="7428" width="10.85546875" style="59" customWidth="1"/>
    <col min="7429" max="7429" width="9.28515625" style="59" customWidth="1"/>
    <col min="7430" max="7430" width="12.28515625" style="59" customWidth="1"/>
    <col min="7431" max="7431" width="14.5703125" style="59" customWidth="1"/>
    <col min="7432" max="7680" width="9.140625" style="59"/>
    <col min="7681" max="7681" width="4.7109375" style="59" customWidth="1"/>
    <col min="7682" max="7682" width="38.5703125" style="59" customWidth="1"/>
    <col min="7683" max="7683" width="13" style="59" customWidth="1"/>
    <col min="7684" max="7684" width="10.85546875" style="59" customWidth="1"/>
    <col min="7685" max="7685" width="9.28515625" style="59" customWidth="1"/>
    <col min="7686" max="7686" width="12.28515625" style="59" customWidth="1"/>
    <col min="7687" max="7687" width="14.5703125" style="59" customWidth="1"/>
    <col min="7688" max="7936" width="9.140625" style="59"/>
    <col min="7937" max="7937" width="4.7109375" style="59" customWidth="1"/>
    <col min="7938" max="7938" width="38.5703125" style="59" customWidth="1"/>
    <col min="7939" max="7939" width="13" style="59" customWidth="1"/>
    <col min="7940" max="7940" width="10.85546875" style="59" customWidth="1"/>
    <col min="7941" max="7941" width="9.28515625" style="59" customWidth="1"/>
    <col min="7942" max="7942" width="12.28515625" style="59" customWidth="1"/>
    <col min="7943" max="7943" width="14.5703125" style="59" customWidth="1"/>
    <col min="7944" max="8192" width="9.140625" style="59"/>
    <col min="8193" max="8193" width="4.7109375" style="59" customWidth="1"/>
    <col min="8194" max="8194" width="38.5703125" style="59" customWidth="1"/>
    <col min="8195" max="8195" width="13" style="59" customWidth="1"/>
    <col min="8196" max="8196" width="10.85546875" style="59" customWidth="1"/>
    <col min="8197" max="8197" width="9.28515625" style="59" customWidth="1"/>
    <col min="8198" max="8198" width="12.28515625" style="59" customWidth="1"/>
    <col min="8199" max="8199" width="14.5703125" style="59" customWidth="1"/>
    <col min="8200" max="8448" width="9.140625" style="59"/>
    <col min="8449" max="8449" width="4.7109375" style="59" customWidth="1"/>
    <col min="8450" max="8450" width="38.5703125" style="59" customWidth="1"/>
    <col min="8451" max="8451" width="13" style="59" customWidth="1"/>
    <col min="8452" max="8452" width="10.85546875" style="59" customWidth="1"/>
    <col min="8453" max="8453" width="9.28515625" style="59" customWidth="1"/>
    <col min="8454" max="8454" width="12.28515625" style="59" customWidth="1"/>
    <col min="8455" max="8455" width="14.5703125" style="59" customWidth="1"/>
    <col min="8456" max="8704" width="9.140625" style="59"/>
    <col min="8705" max="8705" width="4.7109375" style="59" customWidth="1"/>
    <col min="8706" max="8706" width="38.5703125" style="59" customWidth="1"/>
    <col min="8707" max="8707" width="13" style="59" customWidth="1"/>
    <col min="8708" max="8708" width="10.85546875" style="59" customWidth="1"/>
    <col min="8709" max="8709" width="9.28515625" style="59" customWidth="1"/>
    <col min="8710" max="8710" width="12.28515625" style="59" customWidth="1"/>
    <col min="8711" max="8711" width="14.5703125" style="59" customWidth="1"/>
    <col min="8712" max="8960" width="9.140625" style="59"/>
    <col min="8961" max="8961" width="4.7109375" style="59" customWidth="1"/>
    <col min="8962" max="8962" width="38.5703125" style="59" customWidth="1"/>
    <col min="8963" max="8963" width="13" style="59" customWidth="1"/>
    <col min="8964" max="8964" width="10.85546875" style="59" customWidth="1"/>
    <col min="8965" max="8965" width="9.28515625" style="59" customWidth="1"/>
    <col min="8966" max="8966" width="12.28515625" style="59" customWidth="1"/>
    <col min="8967" max="8967" width="14.5703125" style="59" customWidth="1"/>
    <col min="8968" max="9216" width="9.140625" style="59"/>
    <col min="9217" max="9217" width="4.7109375" style="59" customWidth="1"/>
    <col min="9218" max="9218" width="38.5703125" style="59" customWidth="1"/>
    <col min="9219" max="9219" width="13" style="59" customWidth="1"/>
    <col min="9220" max="9220" width="10.85546875" style="59" customWidth="1"/>
    <col min="9221" max="9221" width="9.28515625" style="59" customWidth="1"/>
    <col min="9222" max="9222" width="12.28515625" style="59" customWidth="1"/>
    <col min="9223" max="9223" width="14.5703125" style="59" customWidth="1"/>
    <col min="9224" max="9472" width="9.140625" style="59"/>
    <col min="9473" max="9473" width="4.7109375" style="59" customWidth="1"/>
    <col min="9474" max="9474" width="38.5703125" style="59" customWidth="1"/>
    <col min="9475" max="9475" width="13" style="59" customWidth="1"/>
    <col min="9476" max="9476" width="10.85546875" style="59" customWidth="1"/>
    <col min="9477" max="9477" width="9.28515625" style="59" customWidth="1"/>
    <col min="9478" max="9478" width="12.28515625" style="59" customWidth="1"/>
    <col min="9479" max="9479" width="14.5703125" style="59" customWidth="1"/>
    <col min="9480" max="9728" width="9.140625" style="59"/>
    <col min="9729" max="9729" width="4.7109375" style="59" customWidth="1"/>
    <col min="9730" max="9730" width="38.5703125" style="59" customWidth="1"/>
    <col min="9731" max="9731" width="13" style="59" customWidth="1"/>
    <col min="9732" max="9732" width="10.85546875" style="59" customWidth="1"/>
    <col min="9733" max="9733" width="9.28515625" style="59" customWidth="1"/>
    <col min="9734" max="9734" width="12.28515625" style="59" customWidth="1"/>
    <col min="9735" max="9735" width="14.5703125" style="59" customWidth="1"/>
    <col min="9736" max="9984" width="9.140625" style="59"/>
    <col min="9985" max="9985" width="4.7109375" style="59" customWidth="1"/>
    <col min="9986" max="9986" width="38.5703125" style="59" customWidth="1"/>
    <col min="9987" max="9987" width="13" style="59" customWidth="1"/>
    <col min="9988" max="9988" width="10.85546875" style="59" customWidth="1"/>
    <col min="9989" max="9989" width="9.28515625" style="59" customWidth="1"/>
    <col min="9990" max="9990" width="12.28515625" style="59" customWidth="1"/>
    <col min="9991" max="9991" width="14.5703125" style="59" customWidth="1"/>
    <col min="9992" max="10240" width="9.140625" style="59"/>
    <col min="10241" max="10241" width="4.7109375" style="59" customWidth="1"/>
    <col min="10242" max="10242" width="38.5703125" style="59" customWidth="1"/>
    <col min="10243" max="10243" width="13" style="59" customWidth="1"/>
    <col min="10244" max="10244" width="10.85546875" style="59" customWidth="1"/>
    <col min="10245" max="10245" width="9.28515625" style="59" customWidth="1"/>
    <col min="10246" max="10246" width="12.28515625" style="59" customWidth="1"/>
    <col min="10247" max="10247" width="14.5703125" style="59" customWidth="1"/>
    <col min="10248" max="10496" width="9.140625" style="59"/>
    <col min="10497" max="10497" width="4.7109375" style="59" customWidth="1"/>
    <col min="10498" max="10498" width="38.5703125" style="59" customWidth="1"/>
    <col min="10499" max="10499" width="13" style="59" customWidth="1"/>
    <col min="10500" max="10500" width="10.85546875" style="59" customWidth="1"/>
    <col min="10501" max="10501" width="9.28515625" style="59" customWidth="1"/>
    <col min="10502" max="10502" width="12.28515625" style="59" customWidth="1"/>
    <col min="10503" max="10503" width="14.5703125" style="59" customWidth="1"/>
    <col min="10504" max="10752" width="9.140625" style="59"/>
    <col min="10753" max="10753" width="4.7109375" style="59" customWidth="1"/>
    <col min="10754" max="10754" width="38.5703125" style="59" customWidth="1"/>
    <col min="10755" max="10755" width="13" style="59" customWidth="1"/>
    <col min="10756" max="10756" width="10.85546875" style="59" customWidth="1"/>
    <col min="10757" max="10757" width="9.28515625" style="59" customWidth="1"/>
    <col min="10758" max="10758" width="12.28515625" style="59" customWidth="1"/>
    <col min="10759" max="10759" width="14.5703125" style="59" customWidth="1"/>
    <col min="10760" max="11008" width="9.140625" style="59"/>
    <col min="11009" max="11009" width="4.7109375" style="59" customWidth="1"/>
    <col min="11010" max="11010" width="38.5703125" style="59" customWidth="1"/>
    <col min="11011" max="11011" width="13" style="59" customWidth="1"/>
    <col min="11012" max="11012" width="10.85546875" style="59" customWidth="1"/>
    <col min="11013" max="11013" width="9.28515625" style="59" customWidth="1"/>
    <col min="11014" max="11014" width="12.28515625" style="59" customWidth="1"/>
    <col min="11015" max="11015" width="14.5703125" style="59" customWidth="1"/>
    <col min="11016" max="11264" width="9.140625" style="59"/>
    <col min="11265" max="11265" width="4.7109375" style="59" customWidth="1"/>
    <col min="11266" max="11266" width="38.5703125" style="59" customWidth="1"/>
    <col min="11267" max="11267" width="13" style="59" customWidth="1"/>
    <col min="11268" max="11268" width="10.85546875" style="59" customWidth="1"/>
    <col min="11269" max="11269" width="9.28515625" style="59" customWidth="1"/>
    <col min="11270" max="11270" width="12.28515625" style="59" customWidth="1"/>
    <col min="11271" max="11271" width="14.5703125" style="59" customWidth="1"/>
    <col min="11272" max="11520" width="9.140625" style="59"/>
    <col min="11521" max="11521" width="4.7109375" style="59" customWidth="1"/>
    <col min="11522" max="11522" width="38.5703125" style="59" customWidth="1"/>
    <col min="11523" max="11523" width="13" style="59" customWidth="1"/>
    <col min="11524" max="11524" width="10.85546875" style="59" customWidth="1"/>
    <col min="11525" max="11525" width="9.28515625" style="59" customWidth="1"/>
    <col min="11526" max="11526" width="12.28515625" style="59" customWidth="1"/>
    <col min="11527" max="11527" width="14.5703125" style="59" customWidth="1"/>
    <col min="11528" max="11776" width="9.140625" style="59"/>
    <col min="11777" max="11777" width="4.7109375" style="59" customWidth="1"/>
    <col min="11778" max="11778" width="38.5703125" style="59" customWidth="1"/>
    <col min="11779" max="11779" width="13" style="59" customWidth="1"/>
    <col min="11780" max="11780" width="10.85546875" style="59" customWidth="1"/>
    <col min="11781" max="11781" width="9.28515625" style="59" customWidth="1"/>
    <col min="11782" max="11782" width="12.28515625" style="59" customWidth="1"/>
    <col min="11783" max="11783" width="14.5703125" style="59" customWidth="1"/>
    <col min="11784" max="12032" width="9.140625" style="59"/>
    <col min="12033" max="12033" width="4.7109375" style="59" customWidth="1"/>
    <col min="12034" max="12034" width="38.5703125" style="59" customWidth="1"/>
    <col min="12035" max="12035" width="13" style="59" customWidth="1"/>
    <col min="12036" max="12036" width="10.85546875" style="59" customWidth="1"/>
    <col min="12037" max="12037" width="9.28515625" style="59" customWidth="1"/>
    <col min="12038" max="12038" width="12.28515625" style="59" customWidth="1"/>
    <col min="12039" max="12039" width="14.5703125" style="59" customWidth="1"/>
    <col min="12040" max="12288" width="9.140625" style="59"/>
    <col min="12289" max="12289" width="4.7109375" style="59" customWidth="1"/>
    <col min="12290" max="12290" width="38.5703125" style="59" customWidth="1"/>
    <col min="12291" max="12291" width="13" style="59" customWidth="1"/>
    <col min="12292" max="12292" width="10.85546875" style="59" customWidth="1"/>
    <col min="12293" max="12293" width="9.28515625" style="59" customWidth="1"/>
    <col min="12294" max="12294" width="12.28515625" style="59" customWidth="1"/>
    <col min="12295" max="12295" width="14.5703125" style="59" customWidth="1"/>
    <col min="12296" max="12544" width="9.140625" style="59"/>
    <col min="12545" max="12545" width="4.7109375" style="59" customWidth="1"/>
    <col min="12546" max="12546" width="38.5703125" style="59" customWidth="1"/>
    <col min="12547" max="12547" width="13" style="59" customWidth="1"/>
    <col min="12548" max="12548" width="10.85546875" style="59" customWidth="1"/>
    <col min="12549" max="12549" width="9.28515625" style="59" customWidth="1"/>
    <col min="12550" max="12550" width="12.28515625" style="59" customWidth="1"/>
    <col min="12551" max="12551" width="14.5703125" style="59" customWidth="1"/>
    <col min="12552" max="12800" width="9.140625" style="59"/>
    <col min="12801" max="12801" width="4.7109375" style="59" customWidth="1"/>
    <col min="12802" max="12802" width="38.5703125" style="59" customWidth="1"/>
    <col min="12803" max="12803" width="13" style="59" customWidth="1"/>
    <col min="12804" max="12804" width="10.85546875" style="59" customWidth="1"/>
    <col min="12805" max="12805" width="9.28515625" style="59" customWidth="1"/>
    <col min="12806" max="12806" width="12.28515625" style="59" customWidth="1"/>
    <col min="12807" max="12807" width="14.5703125" style="59" customWidth="1"/>
    <col min="12808" max="13056" width="9.140625" style="59"/>
    <col min="13057" max="13057" width="4.7109375" style="59" customWidth="1"/>
    <col min="13058" max="13058" width="38.5703125" style="59" customWidth="1"/>
    <col min="13059" max="13059" width="13" style="59" customWidth="1"/>
    <col min="13060" max="13060" width="10.85546875" style="59" customWidth="1"/>
    <col min="13061" max="13061" width="9.28515625" style="59" customWidth="1"/>
    <col min="13062" max="13062" width="12.28515625" style="59" customWidth="1"/>
    <col min="13063" max="13063" width="14.5703125" style="59" customWidth="1"/>
    <col min="13064" max="13312" width="9.140625" style="59"/>
    <col min="13313" max="13313" width="4.7109375" style="59" customWidth="1"/>
    <col min="13314" max="13314" width="38.5703125" style="59" customWidth="1"/>
    <col min="13315" max="13315" width="13" style="59" customWidth="1"/>
    <col min="13316" max="13316" width="10.85546875" style="59" customWidth="1"/>
    <col min="13317" max="13317" width="9.28515625" style="59" customWidth="1"/>
    <col min="13318" max="13318" width="12.28515625" style="59" customWidth="1"/>
    <col min="13319" max="13319" width="14.5703125" style="59" customWidth="1"/>
    <col min="13320" max="13568" width="9.140625" style="59"/>
    <col min="13569" max="13569" width="4.7109375" style="59" customWidth="1"/>
    <col min="13570" max="13570" width="38.5703125" style="59" customWidth="1"/>
    <col min="13571" max="13571" width="13" style="59" customWidth="1"/>
    <col min="13572" max="13572" width="10.85546875" style="59" customWidth="1"/>
    <col min="13573" max="13573" width="9.28515625" style="59" customWidth="1"/>
    <col min="13574" max="13574" width="12.28515625" style="59" customWidth="1"/>
    <col min="13575" max="13575" width="14.5703125" style="59" customWidth="1"/>
    <col min="13576" max="13824" width="9.140625" style="59"/>
    <col min="13825" max="13825" width="4.7109375" style="59" customWidth="1"/>
    <col min="13826" max="13826" width="38.5703125" style="59" customWidth="1"/>
    <col min="13827" max="13827" width="13" style="59" customWidth="1"/>
    <col min="13828" max="13828" width="10.85546875" style="59" customWidth="1"/>
    <col min="13829" max="13829" width="9.28515625" style="59" customWidth="1"/>
    <col min="13830" max="13830" width="12.28515625" style="59" customWidth="1"/>
    <col min="13831" max="13831" width="14.5703125" style="59" customWidth="1"/>
    <col min="13832" max="14080" width="9.140625" style="59"/>
    <col min="14081" max="14081" width="4.7109375" style="59" customWidth="1"/>
    <col min="14082" max="14082" width="38.5703125" style="59" customWidth="1"/>
    <col min="14083" max="14083" width="13" style="59" customWidth="1"/>
    <col min="14084" max="14084" width="10.85546875" style="59" customWidth="1"/>
    <col min="14085" max="14085" width="9.28515625" style="59" customWidth="1"/>
    <col min="14086" max="14086" width="12.28515625" style="59" customWidth="1"/>
    <col min="14087" max="14087" width="14.5703125" style="59" customWidth="1"/>
    <col min="14088" max="14336" width="9.140625" style="59"/>
    <col min="14337" max="14337" width="4.7109375" style="59" customWidth="1"/>
    <col min="14338" max="14338" width="38.5703125" style="59" customWidth="1"/>
    <col min="14339" max="14339" width="13" style="59" customWidth="1"/>
    <col min="14340" max="14340" width="10.85546875" style="59" customWidth="1"/>
    <col min="14341" max="14341" width="9.28515625" style="59" customWidth="1"/>
    <col min="14342" max="14342" width="12.28515625" style="59" customWidth="1"/>
    <col min="14343" max="14343" width="14.5703125" style="59" customWidth="1"/>
    <col min="14344" max="14592" width="9.140625" style="59"/>
    <col min="14593" max="14593" width="4.7109375" style="59" customWidth="1"/>
    <col min="14594" max="14594" width="38.5703125" style="59" customWidth="1"/>
    <col min="14595" max="14595" width="13" style="59" customWidth="1"/>
    <col min="14596" max="14596" width="10.85546875" style="59" customWidth="1"/>
    <col min="14597" max="14597" width="9.28515625" style="59" customWidth="1"/>
    <col min="14598" max="14598" width="12.28515625" style="59" customWidth="1"/>
    <col min="14599" max="14599" width="14.5703125" style="59" customWidth="1"/>
    <col min="14600" max="14848" width="9.140625" style="59"/>
    <col min="14849" max="14849" width="4.7109375" style="59" customWidth="1"/>
    <col min="14850" max="14850" width="38.5703125" style="59" customWidth="1"/>
    <col min="14851" max="14851" width="13" style="59" customWidth="1"/>
    <col min="14852" max="14852" width="10.85546875" style="59" customWidth="1"/>
    <col min="14853" max="14853" width="9.28515625" style="59" customWidth="1"/>
    <col min="14854" max="14854" width="12.28515625" style="59" customWidth="1"/>
    <col min="14855" max="14855" width="14.5703125" style="59" customWidth="1"/>
    <col min="14856" max="15104" width="9.140625" style="59"/>
    <col min="15105" max="15105" width="4.7109375" style="59" customWidth="1"/>
    <col min="15106" max="15106" width="38.5703125" style="59" customWidth="1"/>
    <col min="15107" max="15107" width="13" style="59" customWidth="1"/>
    <col min="15108" max="15108" width="10.85546875" style="59" customWidth="1"/>
    <col min="15109" max="15109" width="9.28515625" style="59" customWidth="1"/>
    <col min="15110" max="15110" width="12.28515625" style="59" customWidth="1"/>
    <col min="15111" max="15111" width="14.5703125" style="59" customWidth="1"/>
    <col min="15112" max="15360" width="9.140625" style="59"/>
    <col min="15361" max="15361" width="4.7109375" style="59" customWidth="1"/>
    <col min="15362" max="15362" width="38.5703125" style="59" customWidth="1"/>
    <col min="15363" max="15363" width="13" style="59" customWidth="1"/>
    <col min="15364" max="15364" width="10.85546875" style="59" customWidth="1"/>
    <col min="15365" max="15365" width="9.28515625" style="59" customWidth="1"/>
    <col min="15366" max="15366" width="12.28515625" style="59" customWidth="1"/>
    <col min="15367" max="15367" width="14.5703125" style="59" customWidth="1"/>
    <col min="15368" max="15616" width="9.140625" style="59"/>
    <col min="15617" max="15617" width="4.7109375" style="59" customWidth="1"/>
    <col min="15618" max="15618" width="38.5703125" style="59" customWidth="1"/>
    <col min="15619" max="15619" width="13" style="59" customWidth="1"/>
    <col min="15620" max="15620" width="10.85546875" style="59" customWidth="1"/>
    <col min="15621" max="15621" width="9.28515625" style="59" customWidth="1"/>
    <col min="15622" max="15622" width="12.28515625" style="59" customWidth="1"/>
    <col min="15623" max="15623" width="14.5703125" style="59" customWidth="1"/>
    <col min="15624" max="15872" width="9.140625" style="59"/>
    <col min="15873" max="15873" width="4.7109375" style="59" customWidth="1"/>
    <col min="15874" max="15874" width="38.5703125" style="59" customWidth="1"/>
    <col min="15875" max="15875" width="13" style="59" customWidth="1"/>
    <col min="15876" max="15876" width="10.85546875" style="59" customWidth="1"/>
    <col min="15877" max="15877" width="9.28515625" style="59" customWidth="1"/>
    <col min="15878" max="15878" width="12.28515625" style="59" customWidth="1"/>
    <col min="15879" max="15879" width="14.5703125" style="59" customWidth="1"/>
    <col min="15880" max="16128" width="9.140625" style="59"/>
    <col min="16129" max="16129" width="4.7109375" style="59" customWidth="1"/>
    <col min="16130" max="16130" width="38.5703125" style="59" customWidth="1"/>
    <col min="16131" max="16131" width="13" style="59" customWidth="1"/>
    <col min="16132" max="16132" width="10.85546875" style="59" customWidth="1"/>
    <col min="16133" max="16133" width="9.28515625" style="59" customWidth="1"/>
    <col min="16134" max="16134" width="12.28515625" style="59" customWidth="1"/>
    <col min="16135" max="16135" width="14.5703125" style="59" customWidth="1"/>
    <col min="16136" max="16384" width="9.140625" style="59"/>
  </cols>
  <sheetData>
    <row r="1" spans="1:13" s="56" customFormat="1" ht="30.75" customHeight="1">
      <c r="A1" s="172" t="s">
        <v>99</v>
      </c>
      <c r="B1" s="172"/>
      <c r="C1" s="172"/>
      <c r="D1" s="172"/>
      <c r="E1" s="172"/>
      <c r="F1" s="172"/>
      <c r="G1" s="172"/>
      <c r="H1" s="73"/>
      <c r="I1" s="73"/>
      <c r="J1" s="73"/>
      <c r="K1" s="73"/>
      <c r="L1" s="73"/>
    </row>
    <row r="2" spans="1:13" s="56" customFormat="1" ht="39.75" customHeight="1">
      <c r="A2" s="173" t="s">
        <v>167</v>
      </c>
      <c r="B2" s="173"/>
      <c r="C2" s="173"/>
      <c r="D2" s="173"/>
      <c r="E2" s="173"/>
      <c r="F2" s="173"/>
      <c r="G2" s="173"/>
    </row>
    <row r="3" spans="1:13" s="71" customFormat="1" ht="23.25" customHeight="1">
      <c r="A3" s="174" t="s">
        <v>165</v>
      </c>
      <c r="B3" s="174"/>
      <c r="C3" s="174"/>
      <c r="D3" s="174"/>
      <c r="E3" s="174"/>
      <c r="F3" s="174"/>
      <c r="G3" s="174"/>
      <c r="H3" s="74"/>
      <c r="I3" s="74"/>
      <c r="J3" s="74"/>
      <c r="K3" s="74"/>
      <c r="L3" s="74"/>
      <c r="M3" s="74"/>
    </row>
    <row r="4" spans="1:13" s="71" customFormat="1" ht="23.25" customHeight="1">
      <c r="A4" s="57"/>
      <c r="B4" s="57"/>
      <c r="C4" s="57"/>
      <c r="D4" s="57"/>
      <c r="E4" s="57"/>
      <c r="F4" s="57"/>
      <c r="G4" s="57"/>
      <c r="H4" s="74"/>
      <c r="I4" s="74"/>
      <c r="J4" s="74"/>
      <c r="K4" s="74"/>
      <c r="L4" s="74"/>
      <c r="M4" s="74"/>
    </row>
    <row r="5" spans="1:13">
      <c r="D5" s="60"/>
      <c r="G5" s="60" t="s">
        <v>73</v>
      </c>
    </row>
    <row r="6" spans="1:13" s="93" customFormat="1" ht="52.5" customHeight="1">
      <c r="A6" s="83" t="s">
        <v>74</v>
      </c>
      <c r="B6" s="83" t="s">
        <v>87</v>
      </c>
      <c r="C6" s="83" t="s">
        <v>88</v>
      </c>
      <c r="D6" s="83" t="s">
        <v>79</v>
      </c>
      <c r="E6" s="97" t="s">
        <v>106</v>
      </c>
      <c r="F6" s="97" t="s">
        <v>12</v>
      </c>
      <c r="G6" s="97" t="s">
        <v>107</v>
      </c>
    </row>
    <row r="7" spans="1:13" s="67" customFormat="1">
      <c r="A7" s="61">
        <v>1</v>
      </c>
      <c r="B7" s="61">
        <v>2</v>
      </c>
      <c r="C7" s="61">
        <v>3</v>
      </c>
      <c r="D7" s="61">
        <v>4</v>
      </c>
      <c r="E7" s="61">
        <v>5</v>
      </c>
      <c r="F7" s="61">
        <v>6</v>
      </c>
      <c r="G7" s="61">
        <v>7</v>
      </c>
    </row>
    <row r="8" spans="1:13" s="67" customFormat="1" ht="18.75" customHeight="1">
      <c r="A8" s="61">
        <v>1</v>
      </c>
      <c r="B8" s="89" t="s">
        <v>305</v>
      </c>
      <c r="C8" s="84">
        <v>2012</v>
      </c>
      <c r="D8" s="84">
        <v>1</v>
      </c>
      <c r="E8" s="91">
        <v>15000</v>
      </c>
      <c r="F8" s="91"/>
      <c r="G8" s="90">
        <f t="shared" ref="G8:G9" si="0">+E8-F8</f>
        <v>15000</v>
      </c>
    </row>
    <row r="9" spans="1:13" s="67" customFormat="1" ht="18.75" customHeight="1">
      <c r="A9" s="61">
        <v>2</v>
      </c>
      <c r="B9" s="89" t="s">
        <v>306</v>
      </c>
      <c r="C9" s="84">
        <v>2015</v>
      </c>
      <c r="D9" s="84">
        <v>1</v>
      </c>
      <c r="E9" s="91">
        <v>41250</v>
      </c>
      <c r="F9" s="91"/>
      <c r="G9" s="90">
        <f t="shared" si="0"/>
        <v>41250</v>
      </c>
    </row>
    <row r="10" spans="1:13" s="67" customFormat="1" ht="18.75" hidden="1" customHeight="1">
      <c r="A10" s="61"/>
      <c r="B10" s="62"/>
      <c r="C10" s="61"/>
      <c r="D10" s="61"/>
      <c r="E10" s="90"/>
      <c r="F10" s="90"/>
      <c r="G10" s="90">
        <f t="shared" ref="G10:G24" si="1">+E10-F10</f>
        <v>0</v>
      </c>
    </row>
    <row r="11" spans="1:13" s="67" customFormat="1" ht="18.75" hidden="1" customHeight="1">
      <c r="A11" s="61"/>
      <c r="B11" s="62"/>
      <c r="C11" s="61"/>
      <c r="D11" s="61"/>
      <c r="E11" s="90"/>
      <c r="F11" s="90"/>
      <c r="G11" s="90">
        <f t="shared" si="1"/>
        <v>0</v>
      </c>
    </row>
    <row r="12" spans="1:13" s="67" customFormat="1" ht="18.75" hidden="1" customHeight="1">
      <c r="A12" s="61"/>
      <c r="B12" s="62"/>
      <c r="C12" s="61"/>
      <c r="D12" s="61"/>
      <c r="E12" s="90"/>
      <c r="F12" s="90"/>
      <c r="G12" s="90">
        <f t="shared" si="1"/>
        <v>0</v>
      </c>
    </row>
    <row r="13" spans="1:13" s="67" customFormat="1" ht="18.75" hidden="1" customHeight="1">
      <c r="A13" s="61"/>
      <c r="B13" s="62"/>
      <c r="C13" s="61"/>
      <c r="D13" s="61"/>
      <c r="E13" s="90"/>
      <c r="F13" s="90"/>
      <c r="G13" s="90">
        <f t="shared" si="1"/>
        <v>0</v>
      </c>
    </row>
    <row r="14" spans="1:13" s="67" customFormat="1" ht="18.75" hidden="1" customHeight="1">
      <c r="A14" s="61"/>
      <c r="B14" s="62"/>
      <c r="C14" s="61"/>
      <c r="D14" s="61"/>
      <c r="E14" s="90"/>
      <c r="F14" s="90"/>
      <c r="G14" s="90">
        <f t="shared" si="1"/>
        <v>0</v>
      </c>
    </row>
    <row r="15" spans="1:13" s="67" customFormat="1" ht="18.75" hidden="1" customHeight="1">
      <c r="A15" s="61"/>
      <c r="B15" s="62"/>
      <c r="C15" s="62"/>
      <c r="D15" s="61"/>
      <c r="E15" s="90"/>
      <c r="F15" s="90"/>
      <c r="G15" s="90">
        <f t="shared" si="1"/>
        <v>0</v>
      </c>
    </row>
    <row r="16" spans="1:13" s="67" customFormat="1" ht="18.75" hidden="1" customHeight="1">
      <c r="A16" s="61"/>
      <c r="B16" s="62"/>
      <c r="C16" s="62"/>
      <c r="D16" s="61"/>
      <c r="E16" s="90"/>
      <c r="F16" s="90"/>
      <c r="G16" s="90">
        <f t="shared" si="1"/>
        <v>0</v>
      </c>
    </row>
    <row r="17" spans="1:7" s="67" customFormat="1" ht="18.75" hidden="1" customHeight="1">
      <c r="A17" s="61"/>
      <c r="B17" s="62"/>
      <c r="C17" s="62"/>
      <c r="D17" s="61"/>
      <c r="E17" s="90"/>
      <c r="F17" s="90"/>
      <c r="G17" s="90">
        <f t="shared" si="1"/>
        <v>0</v>
      </c>
    </row>
    <row r="18" spans="1:7" s="67" customFormat="1" ht="18.75" hidden="1" customHeight="1">
      <c r="A18" s="61"/>
      <c r="B18" s="62"/>
      <c r="C18" s="62"/>
      <c r="D18" s="61"/>
      <c r="E18" s="90"/>
      <c r="F18" s="90"/>
      <c r="G18" s="90">
        <f t="shared" si="1"/>
        <v>0</v>
      </c>
    </row>
    <row r="19" spans="1:7" s="67" customFormat="1" ht="18.75" hidden="1" customHeight="1">
      <c r="A19" s="61"/>
      <c r="B19" s="62"/>
      <c r="C19" s="62"/>
      <c r="D19" s="61"/>
      <c r="E19" s="90"/>
      <c r="F19" s="90"/>
      <c r="G19" s="90">
        <f t="shared" si="1"/>
        <v>0</v>
      </c>
    </row>
    <row r="20" spans="1:7" s="67" customFormat="1" ht="18.75" hidden="1" customHeight="1">
      <c r="A20" s="61"/>
      <c r="B20" s="62"/>
      <c r="C20" s="62"/>
      <c r="D20" s="61"/>
      <c r="E20" s="90"/>
      <c r="F20" s="90"/>
      <c r="G20" s="90">
        <f t="shared" si="1"/>
        <v>0</v>
      </c>
    </row>
    <row r="21" spans="1:7" s="67" customFormat="1" ht="18.75" hidden="1" customHeight="1">
      <c r="A21" s="61"/>
      <c r="B21" s="62"/>
      <c r="C21" s="62"/>
      <c r="D21" s="61"/>
      <c r="E21" s="90"/>
      <c r="F21" s="90"/>
      <c r="G21" s="90">
        <f t="shared" si="1"/>
        <v>0</v>
      </c>
    </row>
    <row r="22" spans="1:7" s="67" customFormat="1" ht="18.75" hidden="1" customHeight="1">
      <c r="A22" s="61"/>
      <c r="B22" s="62"/>
      <c r="C22" s="62"/>
      <c r="D22" s="61"/>
      <c r="E22" s="90"/>
      <c r="F22" s="90"/>
      <c r="G22" s="90">
        <f t="shared" si="1"/>
        <v>0</v>
      </c>
    </row>
    <row r="23" spans="1:7" ht="18.75" hidden="1" customHeight="1">
      <c r="A23" s="84"/>
      <c r="B23" s="89"/>
      <c r="C23" s="89"/>
      <c r="D23" s="84"/>
      <c r="E23" s="91"/>
      <c r="F23" s="91"/>
      <c r="G23" s="90">
        <f t="shared" si="1"/>
        <v>0</v>
      </c>
    </row>
    <row r="24" spans="1:7" ht="18.75" hidden="1" customHeight="1">
      <c r="A24" s="84"/>
      <c r="B24" s="89"/>
      <c r="C24" s="89"/>
      <c r="D24" s="84"/>
      <c r="E24" s="91"/>
      <c r="F24" s="91"/>
      <c r="G24" s="90">
        <f t="shared" si="1"/>
        <v>0</v>
      </c>
    </row>
    <row r="25" spans="1:7" s="56" customFormat="1" ht="24" customHeight="1">
      <c r="A25" s="81"/>
      <c r="B25" s="65" t="s">
        <v>83</v>
      </c>
      <c r="C25" s="65"/>
      <c r="D25" s="81"/>
      <c r="E25" s="92">
        <f>SUM(E8:E24)</f>
        <v>56250</v>
      </c>
      <c r="F25" s="92">
        <f>SUM(F8:F24)</f>
        <v>0</v>
      </c>
      <c r="G25" s="92">
        <f>SUM(G8:G24)</f>
        <v>56250</v>
      </c>
    </row>
    <row r="26" spans="1:7">
      <c r="E26" s="100">
        <f>+ROUND(E25/1000,2)</f>
        <v>56.25</v>
      </c>
      <c r="F26" s="100">
        <f t="shared" ref="F26:G26" si="2">+ROUND(F25/1000,2)</f>
        <v>0</v>
      </c>
      <c r="G26" s="100">
        <f t="shared" si="2"/>
        <v>56.25</v>
      </c>
    </row>
    <row r="28" spans="1:7" ht="25.5" customHeight="1"/>
    <row r="29" spans="1:7" s="56" customFormat="1" ht="27.75" customHeight="1">
      <c r="A29" s="76"/>
      <c r="B29" s="56" t="s">
        <v>89</v>
      </c>
      <c r="D29" s="177" t="s">
        <v>162</v>
      </c>
      <c r="E29" s="177"/>
      <c r="F29" s="80"/>
    </row>
    <row r="30" spans="1:7" s="56" customFormat="1" ht="12.75" customHeight="1">
      <c r="A30" s="76"/>
      <c r="D30" s="167" t="s">
        <v>85</v>
      </c>
      <c r="E30" s="167"/>
      <c r="F30" s="98"/>
    </row>
    <row r="31" spans="1:7" s="56" customFormat="1" ht="24" customHeight="1">
      <c r="A31" s="76"/>
      <c r="D31" s="80"/>
      <c r="E31" s="80"/>
      <c r="F31" s="80"/>
    </row>
    <row r="32" spans="1:7" s="56" customFormat="1" ht="27.75" customHeight="1">
      <c r="A32" s="76"/>
      <c r="B32" s="56" t="s">
        <v>90</v>
      </c>
      <c r="D32" s="177" t="s">
        <v>163</v>
      </c>
      <c r="E32" s="177"/>
      <c r="F32" s="80"/>
    </row>
    <row r="33" spans="1:6" s="56" customFormat="1" ht="14.25" customHeight="1">
      <c r="A33" s="76"/>
      <c r="B33" s="77"/>
      <c r="C33" s="93" t="s">
        <v>86</v>
      </c>
      <c r="D33" s="167" t="s">
        <v>85</v>
      </c>
      <c r="E33" s="167"/>
      <c r="F33" s="98"/>
    </row>
  </sheetData>
  <mergeCells count="7">
    <mergeCell ref="D33:E33"/>
    <mergeCell ref="A1:G1"/>
    <mergeCell ref="A2:G2"/>
    <mergeCell ref="A3:G3"/>
    <mergeCell ref="D29:E29"/>
    <mergeCell ref="D30:E30"/>
    <mergeCell ref="D32:E32"/>
  </mergeCells>
  <pageMargins left="0.15" right="0.17" top="0.2" bottom="0.2" header="0.14000000000000001" footer="0.15"/>
  <pageSetup paperSize="9" scale="9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M212"/>
  <sheetViews>
    <sheetView view="pageBreakPreview" topLeftCell="A145" workbookViewId="0">
      <selection activeCell="F207" sqref="F207"/>
    </sheetView>
  </sheetViews>
  <sheetFormatPr defaultRowHeight="13.5"/>
  <cols>
    <col min="1" max="1" width="4.7109375" style="67" customWidth="1"/>
    <col min="2" max="2" width="38.7109375" style="59" customWidth="1"/>
    <col min="3" max="3" width="13.42578125" style="59" customWidth="1"/>
    <col min="4" max="4" width="11.42578125" style="59" customWidth="1"/>
    <col min="5" max="5" width="14.5703125" style="59" customWidth="1"/>
    <col min="6" max="6" width="16.5703125" style="59" customWidth="1"/>
    <col min="7" max="7" width="16" style="59" customWidth="1"/>
    <col min="8" max="257" width="9.140625" style="59"/>
    <col min="258" max="258" width="4.7109375" style="59" customWidth="1"/>
    <col min="259" max="259" width="43.28515625" style="59" customWidth="1"/>
    <col min="260" max="260" width="13.42578125" style="59" customWidth="1"/>
    <col min="261" max="261" width="11.42578125" style="59" customWidth="1"/>
    <col min="262" max="262" width="12.28515625" style="59" customWidth="1"/>
    <col min="263" max="263" width="14.5703125" style="59" customWidth="1"/>
    <col min="264" max="513" width="9.140625" style="59"/>
    <col min="514" max="514" width="4.7109375" style="59" customWidth="1"/>
    <col min="515" max="515" width="43.28515625" style="59" customWidth="1"/>
    <col min="516" max="516" width="13.42578125" style="59" customWidth="1"/>
    <col min="517" max="517" width="11.42578125" style="59" customWidth="1"/>
    <col min="518" max="518" width="12.28515625" style="59" customWidth="1"/>
    <col min="519" max="519" width="14.5703125" style="59" customWidth="1"/>
    <col min="520" max="769" width="9.140625" style="59"/>
    <col min="770" max="770" width="4.7109375" style="59" customWidth="1"/>
    <col min="771" max="771" width="43.28515625" style="59" customWidth="1"/>
    <col min="772" max="772" width="13.42578125" style="59" customWidth="1"/>
    <col min="773" max="773" width="11.42578125" style="59" customWidth="1"/>
    <col min="774" max="774" width="12.28515625" style="59" customWidth="1"/>
    <col min="775" max="775" width="14.5703125" style="59" customWidth="1"/>
    <col min="776" max="1025" width="9.140625" style="59"/>
    <col min="1026" max="1026" width="4.7109375" style="59" customWidth="1"/>
    <col min="1027" max="1027" width="43.28515625" style="59" customWidth="1"/>
    <col min="1028" max="1028" width="13.42578125" style="59" customWidth="1"/>
    <col min="1029" max="1029" width="11.42578125" style="59" customWidth="1"/>
    <col min="1030" max="1030" width="12.28515625" style="59" customWidth="1"/>
    <col min="1031" max="1031" width="14.5703125" style="59" customWidth="1"/>
    <col min="1032" max="1281" width="9.140625" style="59"/>
    <col min="1282" max="1282" width="4.7109375" style="59" customWidth="1"/>
    <col min="1283" max="1283" width="43.28515625" style="59" customWidth="1"/>
    <col min="1284" max="1284" width="13.42578125" style="59" customWidth="1"/>
    <col min="1285" max="1285" width="11.42578125" style="59" customWidth="1"/>
    <col min="1286" max="1286" width="12.28515625" style="59" customWidth="1"/>
    <col min="1287" max="1287" width="14.5703125" style="59" customWidth="1"/>
    <col min="1288" max="1537" width="9.140625" style="59"/>
    <col min="1538" max="1538" width="4.7109375" style="59" customWidth="1"/>
    <col min="1539" max="1539" width="43.28515625" style="59" customWidth="1"/>
    <col min="1540" max="1540" width="13.42578125" style="59" customWidth="1"/>
    <col min="1541" max="1541" width="11.42578125" style="59" customWidth="1"/>
    <col min="1542" max="1542" width="12.28515625" style="59" customWidth="1"/>
    <col min="1543" max="1543" width="14.5703125" style="59" customWidth="1"/>
    <col min="1544" max="1793" width="9.140625" style="59"/>
    <col min="1794" max="1794" width="4.7109375" style="59" customWidth="1"/>
    <col min="1795" max="1795" width="43.28515625" style="59" customWidth="1"/>
    <col min="1796" max="1796" width="13.42578125" style="59" customWidth="1"/>
    <col min="1797" max="1797" width="11.42578125" style="59" customWidth="1"/>
    <col min="1798" max="1798" width="12.28515625" style="59" customWidth="1"/>
    <col min="1799" max="1799" width="14.5703125" style="59" customWidth="1"/>
    <col min="1800" max="2049" width="9.140625" style="59"/>
    <col min="2050" max="2050" width="4.7109375" style="59" customWidth="1"/>
    <col min="2051" max="2051" width="43.28515625" style="59" customWidth="1"/>
    <col min="2052" max="2052" width="13.42578125" style="59" customWidth="1"/>
    <col min="2053" max="2053" width="11.42578125" style="59" customWidth="1"/>
    <col min="2054" max="2054" width="12.28515625" style="59" customWidth="1"/>
    <col min="2055" max="2055" width="14.5703125" style="59" customWidth="1"/>
    <col min="2056" max="2305" width="9.140625" style="59"/>
    <col min="2306" max="2306" width="4.7109375" style="59" customWidth="1"/>
    <col min="2307" max="2307" width="43.28515625" style="59" customWidth="1"/>
    <col min="2308" max="2308" width="13.42578125" style="59" customWidth="1"/>
    <col min="2309" max="2309" width="11.42578125" style="59" customWidth="1"/>
    <col min="2310" max="2310" width="12.28515625" style="59" customWidth="1"/>
    <col min="2311" max="2311" width="14.5703125" style="59" customWidth="1"/>
    <col min="2312" max="2561" width="9.140625" style="59"/>
    <col min="2562" max="2562" width="4.7109375" style="59" customWidth="1"/>
    <col min="2563" max="2563" width="43.28515625" style="59" customWidth="1"/>
    <col min="2564" max="2564" width="13.42578125" style="59" customWidth="1"/>
    <col min="2565" max="2565" width="11.42578125" style="59" customWidth="1"/>
    <col min="2566" max="2566" width="12.28515625" style="59" customWidth="1"/>
    <col min="2567" max="2567" width="14.5703125" style="59" customWidth="1"/>
    <col min="2568" max="2817" width="9.140625" style="59"/>
    <col min="2818" max="2818" width="4.7109375" style="59" customWidth="1"/>
    <col min="2819" max="2819" width="43.28515625" style="59" customWidth="1"/>
    <col min="2820" max="2820" width="13.42578125" style="59" customWidth="1"/>
    <col min="2821" max="2821" width="11.42578125" style="59" customWidth="1"/>
    <col min="2822" max="2822" width="12.28515625" style="59" customWidth="1"/>
    <col min="2823" max="2823" width="14.5703125" style="59" customWidth="1"/>
    <col min="2824" max="3073" width="9.140625" style="59"/>
    <col min="3074" max="3074" width="4.7109375" style="59" customWidth="1"/>
    <col min="3075" max="3075" width="43.28515625" style="59" customWidth="1"/>
    <col min="3076" max="3076" width="13.42578125" style="59" customWidth="1"/>
    <col min="3077" max="3077" width="11.42578125" style="59" customWidth="1"/>
    <col min="3078" max="3078" width="12.28515625" style="59" customWidth="1"/>
    <col min="3079" max="3079" width="14.5703125" style="59" customWidth="1"/>
    <col min="3080" max="3329" width="9.140625" style="59"/>
    <col min="3330" max="3330" width="4.7109375" style="59" customWidth="1"/>
    <col min="3331" max="3331" width="43.28515625" style="59" customWidth="1"/>
    <col min="3332" max="3332" width="13.42578125" style="59" customWidth="1"/>
    <col min="3333" max="3333" width="11.42578125" style="59" customWidth="1"/>
    <col min="3334" max="3334" width="12.28515625" style="59" customWidth="1"/>
    <col min="3335" max="3335" width="14.5703125" style="59" customWidth="1"/>
    <col min="3336" max="3585" width="9.140625" style="59"/>
    <col min="3586" max="3586" width="4.7109375" style="59" customWidth="1"/>
    <col min="3587" max="3587" width="43.28515625" style="59" customWidth="1"/>
    <col min="3588" max="3588" width="13.42578125" style="59" customWidth="1"/>
    <col min="3589" max="3589" width="11.42578125" style="59" customWidth="1"/>
    <col min="3590" max="3590" width="12.28515625" style="59" customWidth="1"/>
    <col min="3591" max="3591" width="14.5703125" style="59" customWidth="1"/>
    <col min="3592" max="3841" width="9.140625" style="59"/>
    <col min="3842" max="3842" width="4.7109375" style="59" customWidth="1"/>
    <col min="3843" max="3843" width="43.28515625" style="59" customWidth="1"/>
    <col min="3844" max="3844" width="13.42578125" style="59" customWidth="1"/>
    <col min="3845" max="3845" width="11.42578125" style="59" customWidth="1"/>
    <col min="3846" max="3846" width="12.28515625" style="59" customWidth="1"/>
    <col min="3847" max="3847" width="14.5703125" style="59" customWidth="1"/>
    <col min="3848" max="4097" width="9.140625" style="59"/>
    <col min="4098" max="4098" width="4.7109375" style="59" customWidth="1"/>
    <col min="4099" max="4099" width="43.28515625" style="59" customWidth="1"/>
    <col min="4100" max="4100" width="13.42578125" style="59" customWidth="1"/>
    <col min="4101" max="4101" width="11.42578125" style="59" customWidth="1"/>
    <col min="4102" max="4102" width="12.28515625" style="59" customWidth="1"/>
    <col min="4103" max="4103" width="14.5703125" style="59" customWidth="1"/>
    <col min="4104" max="4353" width="9.140625" style="59"/>
    <col min="4354" max="4354" width="4.7109375" style="59" customWidth="1"/>
    <col min="4355" max="4355" width="43.28515625" style="59" customWidth="1"/>
    <col min="4356" max="4356" width="13.42578125" style="59" customWidth="1"/>
    <col min="4357" max="4357" width="11.42578125" style="59" customWidth="1"/>
    <col min="4358" max="4358" width="12.28515625" style="59" customWidth="1"/>
    <col min="4359" max="4359" width="14.5703125" style="59" customWidth="1"/>
    <col min="4360" max="4609" width="9.140625" style="59"/>
    <col min="4610" max="4610" width="4.7109375" style="59" customWidth="1"/>
    <col min="4611" max="4611" width="43.28515625" style="59" customWidth="1"/>
    <col min="4612" max="4612" width="13.42578125" style="59" customWidth="1"/>
    <col min="4613" max="4613" width="11.42578125" style="59" customWidth="1"/>
    <col min="4614" max="4614" width="12.28515625" style="59" customWidth="1"/>
    <col min="4615" max="4615" width="14.5703125" style="59" customWidth="1"/>
    <col min="4616" max="4865" width="9.140625" style="59"/>
    <col min="4866" max="4866" width="4.7109375" style="59" customWidth="1"/>
    <col min="4867" max="4867" width="43.28515625" style="59" customWidth="1"/>
    <col min="4868" max="4868" width="13.42578125" style="59" customWidth="1"/>
    <col min="4869" max="4869" width="11.42578125" style="59" customWidth="1"/>
    <col min="4870" max="4870" width="12.28515625" style="59" customWidth="1"/>
    <col min="4871" max="4871" width="14.5703125" style="59" customWidth="1"/>
    <col min="4872" max="5121" width="9.140625" style="59"/>
    <col min="5122" max="5122" width="4.7109375" style="59" customWidth="1"/>
    <col min="5123" max="5123" width="43.28515625" style="59" customWidth="1"/>
    <col min="5124" max="5124" width="13.42578125" style="59" customWidth="1"/>
    <col min="5125" max="5125" width="11.42578125" style="59" customWidth="1"/>
    <col min="5126" max="5126" width="12.28515625" style="59" customWidth="1"/>
    <col min="5127" max="5127" width="14.5703125" style="59" customWidth="1"/>
    <col min="5128" max="5377" width="9.140625" style="59"/>
    <col min="5378" max="5378" width="4.7109375" style="59" customWidth="1"/>
    <col min="5379" max="5379" width="43.28515625" style="59" customWidth="1"/>
    <col min="5380" max="5380" width="13.42578125" style="59" customWidth="1"/>
    <col min="5381" max="5381" width="11.42578125" style="59" customWidth="1"/>
    <col min="5382" max="5382" width="12.28515625" style="59" customWidth="1"/>
    <col min="5383" max="5383" width="14.5703125" style="59" customWidth="1"/>
    <col min="5384" max="5633" width="9.140625" style="59"/>
    <col min="5634" max="5634" width="4.7109375" style="59" customWidth="1"/>
    <col min="5635" max="5635" width="43.28515625" style="59" customWidth="1"/>
    <col min="5636" max="5636" width="13.42578125" style="59" customWidth="1"/>
    <col min="5637" max="5637" width="11.42578125" style="59" customWidth="1"/>
    <col min="5638" max="5638" width="12.28515625" style="59" customWidth="1"/>
    <col min="5639" max="5639" width="14.5703125" style="59" customWidth="1"/>
    <col min="5640" max="5889" width="9.140625" style="59"/>
    <col min="5890" max="5890" width="4.7109375" style="59" customWidth="1"/>
    <col min="5891" max="5891" width="43.28515625" style="59" customWidth="1"/>
    <col min="5892" max="5892" width="13.42578125" style="59" customWidth="1"/>
    <col min="5893" max="5893" width="11.42578125" style="59" customWidth="1"/>
    <col min="5894" max="5894" width="12.28515625" style="59" customWidth="1"/>
    <col min="5895" max="5895" width="14.5703125" style="59" customWidth="1"/>
    <col min="5896" max="6145" width="9.140625" style="59"/>
    <col min="6146" max="6146" width="4.7109375" style="59" customWidth="1"/>
    <col min="6147" max="6147" width="43.28515625" style="59" customWidth="1"/>
    <col min="6148" max="6148" width="13.42578125" style="59" customWidth="1"/>
    <col min="6149" max="6149" width="11.42578125" style="59" customWidth="1"/>
    <col min="6150" max="6150" width="12.28515625" style="59" customWidth="1"/>
    <col min="6151" max="6151" width="14.5703125" style="59" customWidth="1"/>
    <col min="6152" max="6401" width="9.140625" style="59"/>
    <col min="6402" max="6402" width="4.7109375" style="59" customWidth="1"/>
    <col min="6403" max="6403" width="43.28515625" style="59" customWidth="1"/>
    <col min="6404" max="6404" width="13.42578125" style="59" customWidth="1"/>
    <col min="6405" max="6405" width="11.42578125" style="59" customWidth="1"/>
    <col min="6406" max="6406" width="12.28515625" style="59" customWidth="1"/>
    <col min="6407" max="6407" width="14.5703125" style="59" customWidth="1"/>
    <col min="6408" max="6657" width="9.140625" style="59"/>
    <col min="6658" max="6658" width="4.7109375" style="59" customWidth="1"/>
    <col min="6659" max="6659" width="43.28515625" style="59" customWidth="1"/>
    <col min="6660" max="6660" width="13.42578125" style="59" customWidth="1"/>
    <col min="6661" max="6661" width="11.42578125" style="59" customWidth="1"/>
    <col min="6662" max="6662" width="12.28515625" style="59" customWidth="1"/>
    <col min="6663" max="6663" width="14.5703125" style="59" customWidth="1"/>
    <col min="6664" max="6913" width="9.140625" style="59"/>
    <col min="6914" max="6914" width="4.7109375" style="59" customWidth="1"/>
    <col min="6915" max="6915" width="43.28515625" style="59" customWidth="1"/>
    <col min="6916" max="6916" width="13.42578125" style="59" customWidth="1"/>
    <col min="6917" max="6917" width="11.42578125" style="59" customWidth="1"/>
    <col min="6918" max="6918" width="12.28515625" style="59" customWidth="1"/>
    <col min="6919" max="6919" width="14.5703125" style="59" customWidth="1"/>
    <col min="6920" max="7169" width="9.140625" style="59"/>
    <col min="7170" max="7170" width="4.7109375" style="59" customWidth="1"/>
    <col min="7171" max="7171" width="43.28515625" style="59" customWidth="1"/>
    <col min="7172" max="7172" width="13.42578125" style="59" customWidth="1"/>
    <col min="7173" max="7173" width="11.42578125" style="59" customWidth="1"/>
    <col min="7174" max="7174" width="12.28515625" style="59" customWidth="1"/>
    <col min="7175" max="7175" width="14.5703125" style="59" customWidth="1"/>
    <col min="7176" max="7425" width="9.140625" style="59"/>
    <col min="7426" max="7426" width="4.7109375" style="59" customWidth="1"/>
    <col min="7427" max="7427" width="43.28515625" style="59" customWidth="1"/>
    <col min="7428" max="7428" width="13.42578125" style="59" customWidth="1"/>
    <col min="7429" max="7429" width="11.42578125" style="59" customWidth="1"/>
    <col min="7430" max="7430" width="12.28515625" style="59" customWidth="1"/>
    <col min="7431" max="7431" width="14.5703125" style="59" customWidth="1"/>
    <col min="7432" max="7681" width="9.140625" style="59"/>
    <col min="7682" max="7682" width="4.7109375" style="59" customWidth="1"/>
    <col min="7683" max="7683" width="43.28515625" style="59" customWidth="1"/>
    <col min="7684" max="7684" width="13.42578125" style="59" customWidth="1"/>
    <col min="7685" max="7685" width="11.42578125" style="59" customWidth="1"/>
    <col min="7686" max="7686" width="12.28515625" style="59" customWidth="1"/>
    <col min="7687" max="7687" width="14.5703125" style="59" customWidth="1"/>
    <col min="7688" max="7937" width="9.140625" style="59"/>
    <col min="7938" max="7938" width="4.7109375" style="59" customWidth="1"/>
    <col min="7939" max="7939" width="43.28515625" style="59" customWidth="1"/>
    <col min="7940" max="7940" width="13.42578125" style="59" customWidth="1"/>
    <col min="7941" max="7941" width="11.42578125" style="59" customWidth="1"/>
    <col min="7942" max="7942" width="12.28515625" style="59" customWidth="1"/>
    <col min="7943" max="7943" width="14.5703125" style="59" customWidth="1"/>
    <col min="7944" max="8193" width="9.140625" style="59"/>
    <col min="8194" max="8194" width="4.7109375" style="59" customWidth="1"/>
    <col min="8195" max="8195" width="43.28515625" style="59" customWidth="1"/>
    <col min="8196" max="8196" width="13.42578125" style="59" customWidth="1"/>
    <col min="8197" max="8197" width="11.42578125" style="59" customWidth="1"/>
    <col min="8198" max="8198" width="12.28515625" style="59" customWidth="1"/>
    <col min="8199" max="8199" width="14.5703125" style="59" customWidth="1"/>
    <col min="8200" max="8449" width="9.140625" style="59"/>
    <col min="8450" max="8450" width="4.7109375" style="59" customWidth="1"/>
    <col min="8451" max="8451" width="43.28515625" style="59" customWidth="1"/>
    <col min="8452" max="8452" width="13.42578125" style="59" customWidth="1"/>
    <col min="8453" max="8453" width="11.42578125" style="59" customWidth="1"/>
    <col min="8454" max="8454" width="12.28515625" style="59" customWidth="1"/>
    <col min="8455" max="8455" width="14.5703125" style="59" customWidth="1"/>
    <col min="8456" max="8705" width="9.140625" style="59"/>
    <col min="8706" max="8706" width="4.7109375" style="59" customWidth="1"/>
    <col min="8707" max="8707" width="43.28515625" style="59" customWidth="1"/>
    <col min="8708" max="8708" width="13.42578125" style="59" customWidth="1"/>
    <col min="8709" max="8709" width="11.42578125" style="59" customWidth="1"/>
    <col min="8710" max="8710" width="12.28515625" style="59" customWidth="1"/>
    <col min="8711" max="8711" width="14.5703125" style="59" customWidth="1"/>
    <col min="8712" max="8961" width="9.140625" style="59"/>
    <col min="8962" max="8962" width="4.7109375" style="59" customWidth="1"/>
    <col min="8963" max="8963" width="43.28515625" style="59" customWidth="1"/>
    <col min="8964" max="8964" width="13.42578125" style="59" customWidth="1"/>
    <col min="8965" max="8965" width="11.42578125" style="59" customWidth="1"/>
    <col min="8966" max="8966" width="12.28515625" style="59" customWidth="1"/>
    <col min="8967" max="8967" width="14.5703125" style="59" customWidth="1"/>
    <col min="8968" max="9217" width="9.140625" style="59"/>
    <col min="9218" max="9218" width="4.7109375" style="59" customWidth="1"/>
    <col min="9219" max="9219" width="43.28515625" style="59" customWidth="1"/>
    <col min="9220" max="9220" width="13.42578125" style="59" customWidth="1"/>
    <col min="9221" max="9221" width="11.42578125" style="59" customWidth="1"/>
    <col min="9222" max="9222" width="12.28515625" style="59" customWidth="1"/>
    <col min="9223" max="9223" width="14.5703125" style="59" customWidth="1"/>
    <col min="9224" max="9473" width="9.140625" style="59"/>
    <col min="9474" max="9474" width="4.7109375" style="59" customWidth="1"/>
    <col min="9475" max="9475" width="43.28515625" style="59" customWidth="1"/>
    <col min="9476" max="9476" width="13.42578125" style="59" customWidth="1"/>
    <col min="9477" max="9477" width="11.42578125" style="59" customWidth="1"/>
    <col min="9478" max="9478" width="12.28515625" style="59" customWidth="1"/>
    <col min="9479" max="9479" width="14.5703125" style="59" customWidth="1"/>
    <col min="9480" max="9729" width="9.140625" style="59"/>
    <col min="9730" max="9730" width="4.7109375" style="59" customWidth="1"/>
    <col min="9731" max="9731" width="43.28515625" style="59" customWidth="1"/>
    <col min="9732" max="9732" width="13.42578125" style="59" customWidth="1"/>
    <col min="9733" max="9733" width="11.42578125" style="59" customWidth="1"/>
    <col min="9734" max="9734" width="12.28515625" style="59" customWidth="1"/>
    <col min="9735" max="9735" width="14.5703125" style="59" customWidth="1"/>
    <col min="9736" max="9985" width="9.140625" style="59"/>
    <col min="9986" max="9986" width="4.7109375" style="59" customWidth="1"/>
    <col min="9987" max="9987" width="43.28515625" style="59" customWidth="1"/>
    <col min="9988" max="9988" width="13.42578125" style="59" customWidth="1"/>
    <col min="9989" max="9989" width="11.42578125" style="59" customWidth="1"/>
    <col min="9990" max="9990" width="12.28515625" style="59" customWidth="1"/>
    <col min="9991" max="9991" width="14.5703125" style="59" customWidth="1"/>
    <col min="9992" max="10241" width="9.140625" style="59"/>
    <col min="10242" max="10242" width="4.7109375" style="59" customWidth="1"/>
    <col min="10243" max="10243" width="43.28515625" style="59" customWidth="1"/>
    <col min="10244" max="10244" width="13.42578125" style="59" customWidth="1"/>
    <col min="10245" max="10245" width="11.42578125" style="59" customWidth="1"/>
    <col min="10246" max="10246" width="12.28515625" style="59" customWidth="1"/>
    <col min="10247" max="10247" width="14.5703125" style="59" customWidth="1"/>
    <col min="10248" max="10497" width="9.140625" style="59"/>
    <col min="10498" max="10498" width="4.7109375" style="59" customWidth="1"/>
    <col min="10499" max="10499" width="43.28515625" style="59" customWidth="1"/>
    <col min="10500" max="10500" width="13.42578125" style="59" customWidth="1"/>
    <col min="10501" max="10501" width="11.42578125" style="59" customWidth="1"/>
    <col min="10502" max="10502" width="12.28515625" style="59" customWidth="1"/>
    <col min="10503" max="10503" width="14.5703125" style="59" customWidth="1"/>
    <col min="10504" max="10753" width="9.140625" style="59"/>
    <col min="10754" max="10754" width="4.7109375" style="59" customWidth="1"/>
    <col min="10755" max="10755" width="43.28515625" style="59" customWidth="1"/>
    <col min="10756" max="10756" width="13.42578125" style="59" customWidth="1"/>
    <col min="10757" max="10757" width="11.42578125" style="59" customWidth="1"/>
    <col min="10758" max="10758" width="12.28515625" style="59" customWidth="1"/>
    <col min="10759" max="10759" width="14.5703125" style="59" customWidth="1"/>
    <col min="10760" max="11009" width="9.140625" style="59"/>
    <col min="11010" max="11010" width="4.7109375" style="59" customWidth="1"/>
    <col min="11011" max="11011" width="43.28515625" style="59" customWidth="1"/>
    <col min="11012" max="11012" width="13.42578125" style="59" customWidth="1"/>
    <col min="11013" max="11013" width="11.42578125" style="59" customWidth="1"/>
    <col min="11014" max="11014" width="12.28515625" style="59" customWidth="1"/>
    <col min="11015" max="11015" width="14.5703125" style="59" customWidth="1"/>
    <col min="11016" max="11265" width="9.140625" style="59"/>
    <col min="11266" max="11266" width="4.7109375" style="59" customWidth="1"/>
    <col min="11267" max="11267" width="43.28515625" style="59" customWidth="1"/>
    <col min="11268" max="11268" width="13.42578125" style="59" customWidth="1"/>
    <col min="11269" max="11269" width="11.42578125" style="59" customWidth="1"/>
    <col min="11270" max="11270" width="12.28515625" style="59" customWidth="1"/>
    <col min="11271" max="11271" width="14.5703125" style="59" customWidth="1"/>
    <col min="11272" max="11521" width="9.140625" style="59"/>
    <col min="11522" max="11522" width="4.7109375" style="59" customWidth="1"/>
    <col min="11523" max="11523" width="43.28515625" style="59" customWidth="1"/>
    <col min="11524" max="11524" width="13.42578125" style="59" customWidth="1"/>
    <col min="11525" max="11525" width="11.42578125" style="59" customWidth="1"/>
    <col min="11526" max="11526" width="12.28515625" style="59" customWidth="1"/>
    <col min="11527" max="11527" width="14.5703125" style="59" customWidth="1"/>
    <col min="11528" max="11777" width="9.140625" style="59"/>
    <col min="11778" max="11778" width="4.7109375" style="59" customWidth="1"/>
    <col min="11779" max="11779" width="43.28515625" style="59" customWidth="1"/>
    <col min="11780" max="11780" width="13.42578125" style="59" customWidth="1"/>
    <col min="11781" max="11781" width="11.42578125" style="59" customWidth="1"/>
    <col min="11782" max="11782" width="12.28515625" style="59" customWidth="1"/>
    <col min="11783" max="11783" width="14.5703125" style="59" customWidth="1"/>
    <col min="11784" max="12033" width="9.140625" style="59"/>
    <col min="12034" max="12034" width="4.7109375" style="59" customWidth="1"/>
    <col min="12035" max="12035" width="43.28515625" style="59" customWidth="1"/>
    <col min="12036" max="12036" width="13.42578125" style="59" customWidth="1"/>
    <col min="12037" max="12037" width="11.42578125" style="59" customWidth="1"/>
    <col min="12038" max="12038" width="12.28515625" style="59" customWidth="1"/>
    <col min="12039" max="12039" width="14.5703125" style="59" customWidth="1"/>
    <col min="12040" max="12289" width="9.140625" style="59"/>
    <col min="12290" max="12290" width="4.7109375" style="59" customWidth="1"/>
    <col min="12291" max="12291" width="43.28515625" style="59" customWidth="1"/>
    <col min="12292" max="12292" width="13.42578125" style="59" customWidth="1"/>
    <col min="12293" max="12293" width="11.42578125" style="59" customWidth="1"/>
    <col min="12294" max="12294" width="12.28515625" style="59" customWidth="1"/>
    <col min="12295" max="12295" width="14.5703125" style="59" customWidth="1"/>
    <col min="12296" max="12545" width="9.140625" style="59"/>
    <col min="12546" max="12546" width="4.7109375" style="59" customWidth="1"/>
    <col min="12547" max="12547" width="43.28515625" style="59" customWidth="1"/>
    <col min="12548" max="12548" width="13.42578125" style="59" customWidth="1"/>
    <col min="12549" max="12549" width="11.42578125" style="59" customWidth="1"/>
    <col min="12550" max="12550" width="12.28515625" style="59" customWidth="1"/>
    <col min="12551" max="12551" width="14.5703125" style="59" customWidth="1"/>
    <col min="12552" max="12801" width="9.140625" style="59"/>
    <col min="12802" max="12802" width="4.7109375" style="59" customWidth="1"/>
    <col min="12803" max="12803" width="43.28515625" style="59" customWidth="1"/>
    <col min="12804" max="12804" width="13.42578125" style="59" customWidth="1"/>
    <col min="12805" max="12805" width="11.42578125" style="59" customWidth="1"/>
    <col min="12806" max="12806" width="12.28515625" style="59" customWidth="1"/>
    <col min="12807" max="12807" width="14.5703125" style="59" customWidth="1"/>
    <col min="12808" max="13057" width="9.140625" style="59"/>
    <col min="13058" max="13058" width="4.7109375" style="59" customWidth="1"/>
    <col min="13059" max="13059" width="43.28515625" style="59" customWidth="1"/>
    <col min="13060" max="13060" width="13.42578125" style="59" customWidth="1"/>
    <col min="13061" max="13061" width="11.42578125" style="59" customWidth="1"/>
    <col min="13062" max="13062" width="12.28515625" style="59" customWidth="1"/>
    <col min="13063" max="13063" width="14.5703125" style="59" customWidth="1"/>
    <col min="13064" max="13313" width="9.140625" style="59"/>
    <col min="13314" max="13314" width="4.7109375" style="59" customWidth="1"/>
    <col min="13315" max="13315" width="43.28515625" style="59" customWidth="1"/>
    <col min="13316" max="13316" width="13.42578125" style="59" customWidth="1"/>
    <col min="13317" max="13317" width="11.42578125" style="59" customWidth="1"/>
    <col min="13318" max="13318" width="12.28515625" style="59" customWidth="1"/>
    <col min="13319" max="13319" width="14.5703125" style="59" customWidth="1"/>
    <col min="13320" max="13569" width="9.140625" style="59"/>
    <col min="13570" max="13570" width="4.7109375" style="59" customWidth="1"/>
    <col min="13571" max="13571" width="43.28515625" style="59" customWidth="1"/>
    <col min="13572" max="13572" width="13.42578125" style="59" customWidth="1"/>
    <col min="13573" max="13573" width="11.42578125" style="59" customWidth="1"/>
    <col min="13574" max="13574" width="12.28515625" style="59" customWidth="1"/>
    <col min="13575" max="13575" width="14.5703125" style="59" customWidth="1"/>
    <col min="13576" max="13825" width="9.140625" style="59"/>
    <col min="13826" max="13826" width="4.7109375" style="59" customWidth="1"/>
    <col min="13827" max="13827" width="43.28515625" style="59" customWidth="1"/>
    <col min="13828" max="13828" width="13.42578125" style="59" customWidth="1"/>
    <col min="13829" max="13829" width="11.42578125" style="59" customWidth="1"/>
    <col min="13830" max="13830" width="12.28515625" style="59" customWidth="1"/>
    <col min="13831" max="13831" width="14.5703125" style="59" customWidth="1"/>
    <col min="13832" max="14081" width="9.140625" style="59"/>
    <col min="14082" max="14082" width="4.7109375" style="59" customWidth="1"/>
    <col min="14083" max="14083" width="43.28515625" style="59" customWidth="1"/>
    <col min="14084" max="14084" width="13.42578125" style="59" customWidth="1"/>
    <col min="14085" max="14085" width="11.42578125" style="59" customWidth="1"/>
    <col min="14086" max="14086" width="12.28515625" style="59" customWidth="1"/>
    <col min="14087" max="14087" width="14.5703125" style="59" customWidth="1"/>
    <col min="14088" max="14337" width="9.140625" style="59"/>
    <col min="14338" max="14338" width="4.7109375" style="59" customWidth="1"/>
    <col min="14339" max="14339" width="43.28515625" style="59" customWidth="1"/>
    <col min="14340" max="14340" width="13.42578125" style="59" customWidth="1"/>
    <col min="14341" max="14341" width="11.42578125" style="59" customWidth="1"/>
    <col min="14342" max="14342" width="12.28515625" style="59" customWidth="1"/>
    <col min="14343" max="14343" width="14.5703125" style="59" customWidth="1"/>
    <col min="14344" max="14593" width="9.140625" style="59"/>
    <col min="14594" max="14594" width="4.7109375" style="59" customWidth="1"/>
    <col min="14595" max="14595" width="43.28515625" style="59" customWidth="1"/>
    <col min="14596" max="14596" width="13.42578125" style="59" customWidth="1"/>
    <col min="14597" max="14597" width="11.42578125" style="59" customWidth="1"/>
    <col min="14598" max="14598" width="12.28515625" style="59" customWidth="1"/>
    <col min="14599" max="14599" width="14.5703125" style="59" customWidth="1"/>
    <col min="14600" max="14849" width="9.140625" style="59"/>
    <col min="14850" max="14850" width="4.7109375" style="59" customWidth="1"/>
    <col min="14851" max="14851" width="43.28515625" style="59" customWidth="1"/>
    <col min="14852" max="14852" width="13.42578125" style="59" customWidth="1"/>
    <col min="14853" max="14853" width="11.42578125" style="59" customWidth="1"/>
    <col min="14854" max="14854" width="12.28515625" style="59" customWidth="1"/>
    <col min="14855" max="14855" width="14.5703125" style="59" customWidth="1"/>
    <col min="14856" max="15105" width="9.140625" style="59"/>
    <col min="15106" max="15106" width="4.7109375" style="59" customWidth="1"/>
    <col min="15107" max="15107" width="43.28515625" style="59" customWidth="1"/>
    <col min="15108" max="15108" width="13.42578125" style="59" customWidth="1"/>
    <col min="15109" max="15109" width="11.42578125" style="59" customWidth="1"/>
    <col min="15110" max="15110" width="12.28515625" style="59" customWidth="1"/>
    <col min="15111" max="15111" width="14.5703125" style="59" customWidth="1"/>
    <col min="15112" max="15361" width="9.140625" style="59"/>
    <col min="15362" max="15362" width="4.7109375" style="59" customWidth="1"/>
    <col min="15363" max="15363" width="43.28515625" style="59" customWidth="1"/>
    <col min="15364" max="15364" width="13.42578125" style="59" customWidth="1"/>
    <col min="15365" max="15365" width="11.42578125" style="59" customWidth="1"/>
    <col min="15366" max="15366" width="12.28515625" style="59" customWidth="1"/>
    <col min="15367" max="15367" width="14.5703125" style="59" customWidth="1"/>
    <col min="15368" max="15617" width="9.140625" style="59"/>
    <col min="15618" max="15618" width="4.7109375" style="59" customWidth="1"/>
    <col min="15619" max="15619" width="43.28515625" style="59" customWidth="1"/>
    <col min="15620" max="15620" width="13.42578125" style="59" customWidth="1"/>
    <col min="15621" max="15621" width="11.42578125" style="59" customWidth="1"/>
    <col min="15622" max="15622" width="12.28515625" style="59" customWidth="1"/>
    <col min="15623" max="15623" width="14.5703125" style="59" customWidth="1"/>
    <col min="15624" max="15873" width="9.140625" style="59"/>
    <col min="15874" max="15874" width="4.7109375" style="59" customWidth="1"/>
    <col min="15875" max="15875" width="43.28515625" style="59" customWidth="1"/>
    <col min="15876" max="15876" width="13.42578125" style="59" customWidth="1"/>
    <col min="15877" max="15877" width="11.42578125" style="59" customWidth="1"/>
    <col min="15878" max="15878" width="12.28515625" style="59" customWidth="1"/>
    <col min="15879" max="15879" width="14.5703125" style="59" customWidth="1"/>
    <col min="15880" max="16129" width="9.140625" style="59"/>
    <col min="16130" max="16130" width="4.7109375" style="59" customWidth="1"/>
    <col min="16131" max="16131" width="43.28515625" style="59" customWidth="1"/>
    <col min="16132" max="16132" width="13.42578125" style="59" customWidth="1"/>
    <col min="16133" max="16133" width="11.42578125" style="59" customWidth="1"/>
    <col min="16134" max="16134" width="12.28515625" style="59" customWidth="1"/>
    <col min="16135" max="16135" width="14.5703125" style="59" customWidth="1"/>
    <col min="16136" max="16384" width="9.140625" style="59"/>
  </cols>
  <sheetData>
    <row r="1" spans="1:13" s="56" customFormat="1" ht="30.75" customHeight="1">
      <c r="A1" s="172" t="s">
        <v>99</v>
      </c>
      <c r="B1" s="172"/>
      <c r="C1" s="172"/>
      <c r="D1" s="172"/>
      <c r="E1" s="172"/>
      <c r="F1" s="172"/>
      <c r="G1" s="172"/>
      <c r="H1" s="73"/>
      <c r="I1" s="73"/>
      <c r="J1" s="73"/>
      <c r="K1" s="73"/>
      <c r="L1" s="73"/>
      <c r="M1" s="73"/>
    </row>
    <row r="2" spans="1:13" s="56" customFormat="1" ht="49.5" customHeight="1">
      <c r="A2" s="173" t="s">
        <v>168</v>
      </c>
      <c r="B2" s="173"/>
      <c r="C2" s="173"/>
      <c r="D2" s="173"/>
      <c r="E2" s="173"/>
      <c r="F2" s="173"/>
      <c r="G2" s="173"/>
    </row>
    <row r="3" spans="1:13" s="71" customFormat="1" ht="23.25" customHeight="1">
      <c r="A3" s="174" t="s">
        <v>165</v>
      </c>
      <c r="B3" s="174"/>
      <c r="C3" s="174"/>
      <c r="D3" s="174"/>
      <c r="E3" s="174"/>
      <c r="F3" s="174"/>
      <c r="G3" s="174"/>
      <c r="H3" s="74"/>
      <c r="I3" s="74"/>
      <c r="J3" s="74"/>
      <c r="K3" s="74"/>
      <c r="L3" s="74"/>
      <c r="M3" s="74"/>
    </row>
    <row r="4" spans="1:13" s="71" customFormat="1" ht="23.25" customHeight="1">
      <c r="A4" s="57"/>
      <c r="B4" s="57"/>
      <c r="C4" s="57"/>
      <c r="D4" s="57"/>
      <c r="E4" s="57"/>
      <c r="F4" s="57"/>
      <c r="G4" s="57"/>
      <c r="H4" s="74"/>
      <c r="I4" s="74"/>
      <c r="J4" s="74"/>
      <c r="K4" s="74"/>
      <c r="L4" s="74"/>
      <c r="M4" s="74"/>
    </row>
    <row r="5" spans="1:13" ht="23.25" customHeight="1">
      <c r="D5" s="60"/>
      <c r="G5" s="60" t="s">
        <v>73</v>
      </c>
    </row>
    <row r="6" spans="1:13" s="70" customFormat="1" ht="54" customHeight="1">
      <c r="A6" s="83" t="s">
        <v>74</v>
      </c>
      <c r="B6" s="83" t="s">
        <v>87</v>
      </c>
      <c r="C6" s="83" t="s">
        <v>88</v>
      </c>
      <c r="D6" s="83" t="s">
        <v>79</v>
      </c>
      <c r="E6" s="97" t="s">
        <v>106</v>
      </c>
      <c r="F6" s="97" t="s">
        <v>12</v>
      </c>
      <c r="G6" s="97" t="s">
        <v>107</v>
      </c>
    </row>
    <row r="7" spans="1:13" s="67" customFormat="1">
      <c r="A7" s="61">
        <v>1</v>
      </c>
      <c r="B7" s="61">
        <v>2</v>
      </c>
      <c r="C7" s="61">
        <v>3</v>
      </c>
      <c r="D7" s="61">
        <v>4</v>
      </c>
      <c r="E7" s="90">
        <v>5</v>
      </c>
      <c r="F7" s="61">
        <v>6</v>
      </c>
      <c r="G7" s="90">
        <v>7</v>
      </c>
    </row>
    <row r="8" spans="1:13" s="67" customFormat="1">
      <c r="A8" s="61"/>
      <c r="B8" s="61" t="s">
        <v>325</v>
      </c>
      <c r="C8" s="61"/>
      <c r="D8" s="61"/>
      <c r="E8" s="90">
        <f>+'Shenq, shinutyunner'!J9</f>
        <v>6842400</v>
      </c>
      <c r="F8" s="61"/>
      <c r="G8" s="90">
        <f t="shared" ref="G8:G10" si="0">+E8-F8</f>
        <v>6842400</v>
      </c>
    </row>
    <row r="9" spans="1:13" s="67" customFormat="1">
      <c r="A9" s="61"/>
      <c r="B9" s="61" t="s">
        <v>326</v>
      </c>
      <c r="C9" s="61"/>
      <c r="D9" s="61"/>
      <c r="E9" s="90">
        <f>+'Shenq, shinutyunner'!J13</f>
        <v>14252827</v>
      </c>
      <c r="F9" s="61"/>
      <c r="G9" s="90">
        <f t="shared" si="0"/>
        <v>14252827</v>
      </c>
    </row>
    <row r="10" spans="1:13" s="67" customFormat="1">
      <c r="A10" s="61"/>
      <c r="B10" s="61" t="s">
        <v>327</v>
      </c>
      <c r="C10" s="61"/>
      <c r="D10" s="61"/>
      <c r="E10" s="90">
        <f>+'Shenq, shinutyunner'!J17</f>
        <v>58073</v>
      </c>
      <c r="F10" s="61"/>
      <c r="G10" s="90">
        <f t="shared" si="0"/>
        <v>58073</v>
      </c>
    </row>
    <row r="11" spans="1:13" s="67" customFormat="1" ht="24.75" customHeight="1">
      <c r="A11" s="61">
        <v>1</v>
      </c>
      <c r="B11" s="62" t="s">
        <v>286</v>
      </c>
      <c r="C11" s="61">
        <v>2013</v>
      </c>
      <c r="D11" s="90">
        <v>1</v>
      </c>
      <c r="E11" s="90">
        <v>6000</v>
      </c>
      <c r="F11" s="90"/>
      <c r="G11" s="90">
        <f>+E11-F11</f>
        <v>6000</v>
      </c>
    </row>
    <row r="12" spans="1:13" s="67" customFormat="1" ht="24.75" customHeight="1">
      <c r="A12" s="61">
        <v>2</v>
      </c>
      <c r="B12" s="62" t="s">
        <v>286</v>
      </c>
      <c r="C12" s="61">
        <v>2013</v>
      </c>
      <c r="D12" s="90">
        <v>1</v>
      </c>
      <c r="E12" s="90">
        <v>6000</v>
      </c>
      <c r="F12" s="90"/>
      <c r="G12" s="90">
        <f t="shared" ref="G12:G81" si="1">+E12-F12</f>
        <v>6000</v>
      </c>
    </row>
    <row r="13" spans="1:13" s="67" customFormat="1" ht="24.75" customHeight="1">
      <c r="A13" s="61">
        <v>3</v>
      </c>
      <c r="B13" s="62" t="s">
        <v>286</v>
      </c>
      <c r="C13" s="61">
        <v>2013</v>
      </c>
      <c r="D13" s="90">
        <v>1</v>
      </c>
      <c r="E13" s="90">
        <v>6000</v>
      </c>
      <c r="F13" s="90"/>
      <c r="G13" s="90">
        <f t="shared" si="1"/>
        <v>6000</v>
      </c>
    </row>
    <row r="14" spans="1:13" s="67" customFormat="1" ht="24.75" customHeight="1">
      <c r="A14" s="61">
        <v>4</v>
      </c>
      <c r="B14" s="62" t="s">
        <v>286</v>
      </c>
      <c r="C14" s="61">
        <v>2013</v>
      </c>
      <c r="D14" s="90">
        <v>1</v>
      </c>
      <c r="E14" s="90">
        <v>6000</v>
      </c>
      <c r="F14" s="90"/>
      <c r="G14" s="90">
        <f t="shared" si="1"/>
        <v>6000</v>
      </c>
    </row>
    <row r="15" spans="1:13" s="67" customFormat="1" ht="24.75" customHeight="1">
      <c r="A15" s="61">
        <v>5</v>
      </c>
      <c r="B15" s="62" t="s">
        <v>286</v>
      </c>
      <c r="C15" s="61">
        <v>2013</v>
      </c>
      <c r="D15" s="90">
        <v>1</v>
      </c>
      <c r="E15" s="90">
        <v>6000</v>
      </c>
      <c r="F15" s="90"/>
      <c r="G15" s="90">
        <f t="shared" si="1"/>
        <v>6000</v>
      </c>
    </row>
    <row r="16" spans="1:13" s="67" customFormat="1" ht="24.75" customHeight="1">
      <c r="A16" s="61">
        <v>6</v>
      </c>
      <c r="B16" s="62" t="s">
        <v>286</v>
      </c>
      <c r="C16" s="61">
        <v>2013</v>
      </c>
      <c r="D16" s="90">
        <v>1</v>
      </c>
      <c r="E16" s="90">
        <v>6000</v>
      </c>
      <c r="F16" s="90"/>
      <c r="G16" s="90">
        <f t="shared" si="1"/>
        <v>6000</v>
      </c>
    </row>
    <row r="17" spans="1:7" s="67" customFormat="1" ht="24.75" customHeight="1">
      <c r="A17" s="61">
        <v>7</v>
      </c>
      <c r="B17" s="62" t="s">
        <v>286</v>
      </c>
      <c r="C17" s="61">
        <v>2013</v>
      </c>
      <c r="D17" s="90">
        <v>1</v>
      </c>
      <c r="E17" s="90">
        <v>6000</v>
      </c>
      <c r="F17" s="90"/>
      <c r="G17" s="90">
        <f t="shared" si="1"/>
        <v>6000</v>
      </c>
    </row>
    <row r="18" spans="1:7" s="67" customFormat="1" ht="24.75" customHeight="1">
      <c r="A18" s="61">
        <v>8</v>
      </c>
      <c r="B18" s="62" t="s">
        <v>287</v>
      </c>
      <c r="C18" s="61">
        <v>2013</v>
      </c>
      <c r="D18" s="90">
        <v>1</v>
      </c>
      <c r="E18" s="90">
        <v>2100</v>
      </c>
      <c r="F18" s="90"/>
      <c r="G18" s="90">
        <f t="shared" si="1"/>
        <v>2100</v>
      </c>
    </row>
    <row r="19" spans="1:7" s="67" customFormat="1" ht="24.75" customHeight="1">
      <c r="A19" s="61">
        <v>9</v>
      </c>
      <c r="B19" s="62" t="s">
        <v>287</v>
      </c>
      <c r="C19" s="61">
        <v>2013</v>
      </c>
      <c r="D19" s="90">
        <v>1</v>
      </c>
      <c r="E19" s="90">
        <v>2100</v>
      </c>
      <c r="F19" s="90"/>
      <c r="G19" s="90">
        <f t="shared" si="1"/>
        <v>2100</v>
      </c>
    </row>
    <row r="20" spans="1:7" s="67" customFormat="1" ht="24.75" customHeight="1">
      <c r="A20" s="61">
        <v>10</v>
      </c>
      <c r="B20" s="62" t="s">
        <v>287</v>
      </c>
      <c r="C20" s="61">
        <v>2013</v>
      </c>
      <c r="D20" s="90">
        <v>1</v>
      </c>
      <c r="E20" s="90">
        <v>2100</v>
      </c>
      <c r="F20" s="90"/>
      <c r="G20" s="90">
        <f t="shared" si="1"/>
        <v>2100</v>
      </c>
    </row>
    <row r="21" spans="1:7" s="67" customFormat="1" ht="24.75" customHeight="1">
      <c r="A21" s="61">
        <v>11</v>
      </c>
      <c r="B21" s="62" t="s">
        <v>287</v>
      </c>
      <c r="C21" s="61">
        <v>2013</v>
      </c>
      <c r="D21" s="90">
        <v>1</v>
      </c>
      <c r="E21" s="90">
        <v>2100</v>
      </c>
      <c r="F21" s="90"/>
      <c r="G21" s="90">
        <f t="shared" si="1"/>
        <v>2100</v>
      </c>
    </row>
    <row r="22" spans="1:7" s="67" customFormat="1" ht="24.75" customHeight="1">
      <c r="A22" s="61">
        <v>12</v>
      </c>
      <c r="B22" s="62" t="s">
        <v>287</v>
      </c>
      <c r="C22" s="61">
        <v>2013</v>
      </c>
      <c r="D22" s="90">
        <v>1</v>
      </c>
      <c r="E22" s="90">
        <v>2100</v>
      </c>
      <c r="F22" s="90"/>
      <c r="G22" s="90">
        <f t="shared" si="1"/>
        <v>2100</v>
      </c>
    </row>
    <row r="23" spans="1:7" s="67" customFormat="1" ht="24.75" customHeight="1">
      <c r="A23" s="61">
        <v>13</v>
      </c>
      <c r="B23" s="62" t="s">
        <v>287</v>
      </c>
      <c r="C23" s="61">
        <v>2013</v>
      </c>
      <c r="D23" s="90">
        <v>1</v>
      </c>
      <c r="E23" s="90">
        <v>2100</v>
      </c>
      <c r="F23" s="90"/>
      <c r="G23" s="90">
        <f t="shared" si="1"/>
        <v>2100</v>
      </c>
    </row>
    <row r="24" spans="1:7" s="67" customFormat="1" ht="24.75" customHeight="1">
      <c r="A24" s="61">
        <v>14</v>
      </c>
      <c r="B24" s="62" t="s">
        <v>285</v>
      </c>
      <c r="C24" s="61">
        <v>2014</v>
      </c>
      <c r="D24" s="90">
        <v>1</v>
      </c>
      <c r="E24" s="90">
        <v>39000</v>
      </c>
      <c r="F24" s="90"/>
      <c r="G24" s="90">
        <f t="shared" si="1"/>
        <v>39000</v>
      </c>
    </row>
    <row r="25" spans="1:7" s="67" customFormat="1" ht="24.75" customHeight="1">
      <c r="A25" s="61">
        <v>15</v>
      </c>
      <c r="B25" s="62" t="s">
        <v>285</v>
      </c>
      <c r="C25" s="61">
        <v>2014</v>
      </c>
      <c r="D25" s="90">
        <v>1</v>
      </c>
      <c r="E25" s="90">
        <v>39000</v>
      </c>
      <c r="F25" s="90"/>
      <c r="G25" s="90">
        <f t="shared" si="1"/>
        <v>39000</v>
      </c>
    </row>
    <row r="26" spans="1:7" s="67" customFormat="1" ht="24.75" customHeight="1">
      <c r="A26" s="61">
        <v>16</v>
      </c>
      <c r="B26" s="62" t="s">
        <v>285</v>
      </c>
      <c r="C26" s="61">
        <v>2014</v>
      </c>
      <c r="D26" s="90">
        <v>1</v>
      </c>
      <c r="E26" s="90">
        <v>39000</v>
      </c>
      <c r="F26" s="90"/>
      <c r="G26" s="90">
        <f t="shared" si="1"/>
        <v>39000</v>
      </c>
    </row>
    <row r="27" spans="1:7" s="67" customFormat="1" ht="24.75" customHeight="1">
      <c r="A27" s="61">
        <v>17</v>
      </c>
      <c r="B27" s="62" t="s">
        <v>285</v>
      </c>
      <c r="C27" s="61">
        <v>2014</v>
      </c>
      <c r="D27" s="90">
        <v>1</v>
      </c>
      <c r="E27" s="90">
        <v>39000</v>
      </c>
      <c r="F27" s="90"/>
      <c r="G27" s="90">
        <f t="shared" si="1"/>
        <v>39000</v>
      </c>
    </row>
    <row r="28" spans="1:7" s="67" customFormat="1" ht="24.75" customHeight="1">
      <c r="A28" s="61">
        <v>18</v>
      </c>
      <c r="B28" s="62" t="s">
        <v>285</v>
      </c>
      <c r="C28" s="61">
        <v>2014</v>
      </c>
      <c r="D28" s="90">
        <v>1</v>
      </c>
      <c r="E28" s="90">
        <v>39000</v>
      </c>
      <c r="F28" s="90"/>
      <c r="G28" s="90">
        <f t="shared" si="1"/>
        <v>39000</v>
      </c>
    </row>
    <row r="29" spans="1:7" s="67" customFormat="1" ht="24.75" customHeight="1">
      <c r="A29" s="61">
        <v>19</v>
      </c>
      <c r="B29" s="62" t="s">
        <v>285</v>
      </c>
      <c r="C29" s="61">
        <v>2014</v>
      </c>
      <c r="D29" s="90">
        <v>1</v>
      </c>
      <c r="E29" s="90">
        <v>39000</v>
      </c>
      <c r="F29" s="90"/>
      <c r="G29" s="90">
        <f t="shared" si="1"/>
        <v>39000</v>
      </c>
    </row>
    <row r="30" spans="1:7" s="67" customFormat="1" ht="24.75" customHeight="1">
      <c r="A30" s="61">
        <v>20</v>
      </c>
      <c r="B30" s="62" t="s">
        <v>285</v>
      </c>
      <c r="C30" s="61">
        <v>2014</v>
      </c>
      <c r="D30" s="90">
        <v>1</v>
      </c>
      <c r="E30" s="90">
        <v>39000</v>
      </c>
      <c r="F30" s="90"/>
      <c r="G30" s="90">
        <f t="shared" si="1"/>
        <v>39000</v>
      </c>
    </row>
    <row r="31" spans="1:7" s="67" customFormat="1" ht="24.75" customHeight="1">
      <c r="A31" s="61">
        <v>21</v>
      </c>
      <c r="B31" s="62" t="s">
        <v>285</v>
      </c>
      <c r="C31" s="61">
        <v>2014</v>
      </c>
      <c r="D31" s="90">
        <v>1</v>
      </c>
      <c r="E31" s="90">
        <v>39000</v>
      </c>
      <c r="F31" s="90"/>
      <c r="G31" s="90">
        <f t="shared" si="1"/>
        <v>39000</v>
      </c>
    </row>
    <row r="32" spans="1:7" s="67" customFormat="1" ht="24.75" customHeight="1">
      <c r="A32" s="61">
        <v>22</v>
      </c>
      <c r="B32" s="62" t="s">
        <v>285</v>
      </c>
      <c r="C32" s="61">
        <v>2014</v>
      </c>
      <c r="D32" s="90">
        <v>1</v>
      </c>
      <c r="E32" s="90">
        <v>39000</v>
      </c>
      <c r="F32" s="90"/>
      <c r="G32" s="90">
        <f t="shared" si="1"/>
        <v>39000</v>
      </c>
    </row>
    <row r="33" spans="1:7" s="67" customFormat="1" ht="24.75" customHeight="1">
      <c r="A33" s="61">
        <v>23</v>
      </c>
      <c r="B33" s="62" t="s">
        <v>285</v>
      </c>
      <c r="C33" s="61">
        <v>2014</v>
      </c>
      <c r="D33" s="90">
        <v>1</v>
      </c>
      <c r="E33" s="90">
        <v>39000</v>
      </c>
      <c r="F33" s="90"/>
      <c r="G33" s="90">
        <f t="shared" si="1"/>
        <v>39000</v>
      </c>
    </row>
    <row r="34" spans="1:7" s="67" customFormat="1" ht="24.75" customHeight="1">
      <c r="A34" s="61">
        <v>24</v>
      </c>
      <c r="B34" s="62" t="s">
        <v>285</v>
      </c>
      <c r="C34" s="61">
        <v>2014</v>
      </c>
      <c r="D34" s="90">
        <v>1</v>
      </c>
      <c r="E34" s="90">
        <v>39000</v>
      </c>
      <c r="F34" s="90"/>
      <c r="G34" s="90">
        <f t="shared" si="1"/>
        <v>39000</v>
      </c>
    </row>
    <row r="35" spans="1:7" s="67" customFormat="1" ht="24.75" customHeight="1">
      <c r="A35" s="61">
        <v>25</v>
      </c>
      <c r="B35" s="62" t="s">
        <v>285</v>
      </c>
      <c r="C35" s="61">
        <v>2013</v>
      </c>
      <c r="D35" s="90">
        <v>1</v>
      </c>
      <c r="E35" s="90">
        <v>36000</v>
      </c>
      <c r="F35" s="90"/>
      <c r="G35" s="90">
        <f t="shared" si="1"/>
        <v>36000</v>
      </c>
    </row>
    <row r="36" spans="1:7" s="67" customFormat="1" ht="24.75" customHeight="1">
      <c r="A36" s="61">
        <v>26</v>
      </c>
      <c r="B36" s="62" t="s">
        <v>285</v>
      </c>
      <c r="C36" s="61">
        <v>2013</v>
      </c>
      <c r="D36" s="90">
        <v>1</v>
      </c>
      <c r="E36" s="90">
        <v>36000</v>
      </c>
      <c r="F36" s="90"/>
      <c r="G36" s="90">
        <f t="shared" si="1"/>
        <v>36000</v>
      </c>
    </row>
    <row r="37" spans="1:7" s="67" customFormat="1" ht="24.75" customHeight="1">
      <c r="A37" s="61">
        <v>27</v>
      </c>
      <c r="B37" s="62" t="s">
        <v>285</v>
      </c>
      <c r="C37" s="61">
        <v>2013</v>
      </c>
      <c r="D37" s="90">
        <v>1</v>
      </c>
      <c r="E37" s="90">
        <v>36000</v>
      </c>
      <c r="F37" s="90"/>
      <c r="G37" s="90">
        <f t="shared" si="1"/>
        <v>36000</v>
      </c>
    </row>
    <row r="38" spans="1:7" s="67" customFormat="1" ht="24.75" customHeight="1">
      <c r="A38" s="61">
        <v>28</v>
      </c>
      <c r="B38" s="62" t="s">
        <v>283</v>
      </c>
      <c r="C38" s="61">
        <v>2013</v>
      </c>
      <c r="D38" s="90">
        <v>1</v>
      </c>
      <c r="E38" s="90">
        <v>30000</v>
      </c>
      <c r="F38" s="90"/>
      <c r="G38" s="90">
        <f>+E38-F38</f>
        <v>30000</v>
      </c>
    </row>
    <row r="39" spans="1:7" s="67" customFormat="1" ht="24.75" customHeight="1">
      <c r="A39" s="61">
        <v>29</v>
      </c>
      <c r="B39" s="62" t="s">
        <v>283</v>
      </c>
      <c r="C39" s="61">
        <v>2013</v>
      </c>
      <c r="D39" s="90">
        <v>1</v>
      </c>
      <c r="E39" s="90">
        <v>30000</v>
      </c>
      <c r="F39" s="90"/>
      <c r="G39" s="90">
        <f t="shared" ref="G39:G43" si="2">+E39-F39</f>
        <v>30000</v>
      </c>
    </row>
    <row r="40" spans="1:7" s="67" customFormat="1" ht="24.75" customHeight="1">
      <c r="A40" s="61">
        <v>30</v>
      </c>
      <c r="B40" s="62" t="s">
        <v>283</v>
      </c>
      <c r="C40" s="61">
        <v>2013</v>
      </c>
      <c r="D40" s="90">
        <v>1</v>
      </c>
      <c r="E40" s="90">
        <v>30000</v>
      </c>
      <c r="F40" s="90"/>
      <c r="G40" s="90">
        <f t="shared" si="2"/>
        <v>30000</v>
      </c>
    </row>
    <row r="41" spans="1:7" s="67" customFormat="1" ht="24.75" customHeight="1">
      <c r="A41" s="61">
        <v>31</v>
      </c>
      <c r="B41" s="62" t="s">
        <v>283</v>
      </c>
      <c r="C41" s="61">
        <v>2013</v>
      </c>
      <c r="D41" s="90">
        <v>1</v>
      </c>
      <c r="E41" s="90">
        <v>30000</v>
      </c>
      <c r="F41" s="90"/>
      <c r="G41" s="90">
        <f t="shared" si="2"/>
        <v>30000</v>
      </c>
    </row>
    <row r="42" spans="1:7" s="67" customFormat="1" ht="24.75" customHeight="1">
      <c r="A42" s="61">
        <v>32</v>
      </c>
      <c r="B42" s="62" t="s">
        <v>283</v>
      </c>
      <c r="C42" s="61">
        <v>2013</v>
      </c>
      <c r="D42" s="90">
        <v>1</v>
      </c>
      <c r="E42" s="90">
        <v>30000</v>
      </c>
      <c r="F42" s="90"/>
      <c r="G42" s="90">
        <f t="shared" si="2"/>
        <v>30000</v>
      </c>
    </row>
    <row r="43" spans="1:7" s="67" customFormat="1" ht="24.75" customHeight="1">
      <c r="A43" s="61">
        <v>33</v>
      </c>
      <c r="B43" s="62" t="s">
        <v>283</v>
      </c>
      <c r="C43" s="61">
        <v>2013</v>
      </c>
      <c r="D43" s="90">
        <v>1</v>
      </c>
      <c r="E43" s="90">
        <v>30000</v>
      </c>
      <c r="F43" s="90"/>
      <c r="G43" s="90">
        <f t="shared" si="2"/>
        <v>30000</v>
      </c>
    </row>
    <row r="44" spans="1:7" s="67" customFormat="1" ht="24.75" customHeight="1">
      <c r="A44" s="61">
        <v>34</v>
      </c>
      <c r="B44" s="62" t="s">
        <v>283</v>
      </c>
      <c r="C44" s="61">
        <v>2013</v>
      </c>
      <c r="D44" s="90">
        <v>1</v>
      </c>
      <c r="E44" s="90">
        <v>30000</v>
      </c>
      <c r="F44" s="90"/>
      <c r="G44" s="90">
        <f>+E44-F44</f>
        <v>30000</v>
      </c>
    </row>
    <row r="45" spans="1:7" s="67" customFormat="1" ht="24.75" customHeight="1">
      <c r="A45" s="61">
        <v>35</v>
      </c>
      <c r="B45" s="62" t="s">
        <v>295</v>
      </c>
      <c r="C45" s="61">
        <v>2014</v>
      </c>
      <c r="D45" s="90">
        <v>1</v>
      </c>
      <c r="E45" s="90">
        <v>237500</v>
      </c>
      <c r="F45" s="90"/>
      <c r="G45" s="90">
        <f t="shared" si="1"/>
        <v>237500</v>
      </c>
    </row>
    <row r="46" spans="1:7" s="67" customFormat="1" ht="24.75" customHeight="1">
      <c r="A46" s="61">
        <v>36</v>
      </c>
      <c r="B46" s="62" t="s">
        <v>297</v>
      </c>
      <c r="C46" s="61">
        <v>2013</v>
      </c>
      <c r="D46" s="90">
        <v>1</v>
      </c>
      <c r="E46" s="90">
        <v>13031.55</v>
      </c>
      <c r="F46" s="90"/>
      <c r="G46" s="90">
        <f t="shared" si="1"/>
        <v>13031.55</v>
      </c>
    </row>
    <row r="47" spans="1:7" s="67" customFormat="1" ht="24.75" customHeight="1">
      <c r="A47" s="61">
        <v>37</v>
      </c>
      <c r="B47" s="62" t="s">
        <v>290</v>
      </c>
      <c r="C47" s="61">
        <v>2015</v>
      </c>
      <c r="D47" s="90">
        <v>1</v>
      </c>
      <c r="E47" s="90">
        <v>20000</v>
      </c>
      <c r="F47" s="90"/>
      <c r="G47" s="90">
        <f t="shared" si="1"/>
        <v>20000</v>
      </c>
    </row>
    <row r="48" spans="1:7" s="67" customFormat="1" ht="24.75" customHeight="1">
      <c r="A48" s="61">
        <v>38</v>
      </c>
      <c r="B48" s="62" t="s">
        <v>283</v>
      </c>
      <c r="C48" s="61">
        <v>2014</v>
      </c>
      <c r="D48" s="90">
        <v>1</v>
      </c>
      <c r="E48" s="90">
        <v>32500</v>
      </c>
      <c r="F48" s="90"/>
      <c r="G48" s="90">
        <f t="shared" si="1"/>
        <v>32500</v>
      </c>
    </row>
    <row r="49" spans="1:7" s="67" customFormat="1" ht="24.75" customHeight="1">
      <c r="A49" s="61">
        <v>39</v>
      </c>
      <c r="B49" s="62" t="s">
        <v>283</v>
      </c>
      <c r="C49" s="61">
        <v>2014</v>
      </c>
      <c r="D49" s="90">
        <v>1</v>
      </c>
      <c r="E49" s="90">
        <v>32500</v>
      </c>
      <c r="F49" s="90"/>
      <c r="G49" s="90">
        <f t="shared" si="1"/>
        <v>32500</v>
      </c>
    </row>
    <row r="50" spans="1:7" s="67" customFormat="1" ht="24.75" customHeight="1">
      <c r="A50" s="61">
        <v>40</v>
      </c>
      <c r="B50" s="62" t="s">
        <v>283</v>
      </c>
      <c r="C50" s="61">
        <v>2014</v>
      </c>
      <c r="D50" s="90">
        <v>1</v>
      </c>
      <c r="E50" s="90">
        <v>32500</v>
      </c>
      <c r="F50" s="90"/>
      <c r="G50" s="90">
        <f t="shared" si="1"/>
        <v>32500</v>
      </c>
    </row>
    <row r="51" spans="1:7" s="67" customFormat="1" ht="24.75" customHeight="1">
      <c r="A51" s="61">
        <v>41</v>
      </c>
      <c r="B51" s="62" t="s">
        <v>285</v>
      </c>
      <c r="C51" s="61">
        <v>2013</v>
      </c>
      <c r="D51" s="90">
        <v>1</v>
      </c>
      <c r="E51" s="90">
        <v>36000</v>
      </c>
      <c r="F51" s="90"/>
      <c r="G51" s="90">
        <f t="shared" si="1"/>
        <v>36000</v>
      </c>
    </row>
    <row r="52" spans="1:7" s="67" customFormat="1" ht="24.75" customHeight="1">
      <c r="A52" s="61">
        <v>42</v>
      </c>
      <c r="B52" s="62" t="s">
        <v>285</v>
      </c>
      <c r="C52" s="61">
        <v>2013</v>
      </c>
      <c r="D52" s="90">
        <v>1</v>
      </c>
      <c r="E52" s="90">
        <v>36000</v>
      </c>
      <c r="F52" s="90"/>
      <c r="G52" s="90">
        <f t="shared" ref="G52" si="3">+E52-F52</f>
        <v>36000</v>
      </c>
    </row>
    <row r="53" spans="1:7" s="67" customFormat="1" ht="24.75" customHeight="1">
      <c r="A53" s="61">
        <v>43</v>
      </c>
      <c r="B53" s="62" t="s">
        <v>287</v>
      </c>
      <c r="C53" s="61">
        <v>2013</v>
      </c>
      <c r="D53" s="90">
        <v>1</v>
      </c>
      <c r="E53" s="90">
        <v>500</v>
      </c>
      <c r="F53" s="90"/>
      <c r="G53" s="90">
        <f t="shared" si="1"/>
        <v>500</v>
      </c>
    </row>
    <row r="54" spans="1:7" s="67" customFormat="1" ht="24.75" customHeight="1">
      <c r="A54" s="61">
        <v>44</v>
      </c>
      <c r="B54" s="62" t="s">
        <v>287</v>
      </c>
      <c r="C54" s="61">
        <v>2013</v>
      </c>
      <c r="D54" s="90">
        <v>1</v>
      </c>
      <c r="E54" s="90">
        <v>500</v>
      </c>
      <c r="F54" s="90"/>
      <c r="G54" s="90">
        <f t="shared" si="1"/>
        <v>500</v>
      </c>
    </row>
    <row r="55" spans="1:7" s="67" customFormat="1" ht="24.75" customHeight="1">
      <c r="A55" s="61">
        <v>45</v>
      </c>
      <c r="B55" s="62" t="s">
        <v>287</v>
      </c>
      <c r="C55" s="61">
        <v>2013</v>
      </c>
      <c r="D55" s="90">
        <v>1</v>
      </c>
      <c r="E55" s="90">
        <v>500</v>
      </c>
      <c r="F55" s="90"/>
      <c r="G55" s="90">
        <f t="shared" si="1"/>
        <v>500</v>
      </c>
    </row>
    <row r="56" spans="1:7" s="67" customFormat="1" ht="24.75" customHeight="1">
      <c r="A56" s="61">
        <v>46</v>
      </c>
      <c r="B56" s="62" t="s">
        <v>287</v>
      </c>
      <c r="C56" s="61">
        <v>2013</v>
      </c>
      <c r="D56" s="90">
        <v>1</v>
      </c>
      <c r="E56" s="90">
        <v>500</v>
      </c>
      <c r="F56" s="90"/>
      <c r="G56" s="90">
        <f t="shared" si="1"/>
        <v>500</v>
      </c>
    </row>
    <row r="57" spans="1:7" s="67" customFormat="1" ht="24.75" customHeight="1">
      <c r="A57" s="61">
        <v>47</v>
      </c>
      <c r="B57" s="62" t="s">
        <v>287</v>
      </c>
      <c r="C57" s="61">
        <v>2013</v>
      </c>
      <c r="D57" s="90">
        <v>1</v>
      </c>
      <c r="E57" s="90">
        <v>500</v>
      </c>
      <c r="F57" s="90"/>
      <c r="G57" s="90">
        <f t="shared" si="1"/>
        <v>500</v>
      </c>
    </row>
    <row r="58" spans="1:7" s="67" customFormat="1" ht="24.75" customHeight="1">
      <c r="A58" s="61">
        <v>48</v>
      </c>
      <c r="B58" s="62" t="s">
        <v>287</v>
      </c>
      <c r="C58" s="61">
        <v>2013</v>
      </c>
      <c r="D58" s="90">
        <v>1</v>
      </c>
      <c r="E58" s="90">
        <v>500</v>
      </c>
      <c r="F58" s="90"/>
      <c r="G58" s="90">
        <f t="shared" si="1"/>
        <v>500</v>
      </c>
    </row>
    <row r="59" spans="1:7" s="67" customFormat="1" ht="24.75" hidden="1" customHeight="1">
      <c r="A59" s="61">
        <v>49</v>
      </c>
      <c r="B59" s="62" t="s">
        <v>287</v>
      </c>
      <c r="C59" s="61">
        <v>2013</v>
      </c>
      <c r="D59" s="90">
        <v>1</v>
      </c>
      <c r="E59" s="90">
        <v>500</v>
      </c>
      <c r="F59" s="90"/>
      <c r="G59" s="90">
        <f t="shared" si="1"/>
        <v>500</v>
      </c>
    </row>
    <row r="60" spans="1:7" s="67" customFormat="1" ht="24.75" customHeight="1">
      <c r="A60" s="61">
        <v>50</v>
      </c>
      <c r="B60" s="62" t="s">
        <v>287</v>
      </c>
      <c r="C60" s="61">
        <v>2013</v>
      </c>
      <c r="D60" s="90">
        <v>1</v>
      </c>
      <c r="E60" s="90">
        <v>500</v>
      </c>
      <c r="F60" s="90"/>
      <c r="G60" s="90">
        <f t="shared" si="1"/>
        <v>500</v>
      </c>
    </row>
    <row r="61" spans="1:7" s="67" customFormat="1" ht="24.75" customHeight="1">
      <c r="A61" s="61">
        <v>51</v>
      </c>
      <c r="B61" s="62" t="s">
        <v>287</v>
      </c>
      <c r="C61" s="61">
        <v>2013</v>
      </c>
      <c r="D61" s="90">
        <v>1</v>
      </c>
      <c r="E61" s="90">
        <v>500</v>
      </c>
      <c r="F61" s="90"/>
      <c r="G61" s="90">
        <f t="shared" si="1"/>
        <v>500</v>
      </c>
    </row>
    <row r="62" spans="1:7" s="67" customFormat="1" ht="24.75" customHeight="1">
      <c r="A62" s="61">
        <v>52</v>
      </c>
      <c r="B62" s="62" t="s">
        <v>287</v>
      </c>
      <c r="C62" s="61">
        <v>2013</v>
      </c>
      <c r="D62" s="90">
        <v>1</v>
      </c>
      <c r="E62" s="90">
        <v>500</v>
      </c>
      <c r="F62" s="90"/>
      <c r="G62" s="90">
        <f t="shared" si="1"/>
        <v>500</v>
      </c>
    </row>
    <row r="63" spans="1:7" s="67" customFormat="1" ht="24.75" customHeight="1">
      <c r="A63" s="61">
        <v>53</v>
      </c>
      <c r="B63" s="62" t="s">
        <v>287</v>
      </c>
      <c r="C63" s="61">
        <v>2013</v>
      </c>
      <c r="D63" s="90">
        <v>1</v>
      </c>
      <c r="E63" s="90">
        <v>500</v>
      </c>
      <c r="F63" s="90"/>
      <c r="G63" s="90">
        <f t="shared" si="1"/>
        <v>500</v>
      </c>
    </row>
    <row r="64" spans="1:7" s="67" customFormat="1" ht="24.75" customHeight="1">
      <c r="A64" s="61">
        <v>54</v>
      </c>
      <c r="B64" s="62" t="s">
        <v>287</v>
      </c>
      <c r="C64" s="61">
        <v>2013</v>
      </c>
      <c r="D64" s="90">
        <v>1</v>
      </c>
      <c r="E64" s="90">
        <v>500</v>
      </c>
      <c r="F64" s="90"/>
      <c r="G64" s="90">
        <f t="shared" si="1"/>
        <v>500</v>
      </c>
    </row>
    <row r="65" spans="1:7" s="67" customFormat="1" ht="24.75" customHeight="1">
      <c r="A65" s="61">
        <v>55</v>
      </c>
      <c r="B65" s="62" t="s">
        <v>287</v>
      </c>
      <c r="C65" s="61">
        <v>2013</v>
      </c>
      <c r="D65" s="90">
        <v>1</v>
      </c>
      <c r="E65" s="90">
        <v>500</v>
      </c>
      <c r="F65" s="90"/>
      <c r="G65" s="90">
        <f t="shared" si="1"/>
        <v>500</v>
      </c>
    </row>
    <row r="66" spans="1:7" s="67" customFormat="1" ht="24.75" customHeight="1">
      <c r="A66" s="61">
        <v>56</v>
      </c>
      <c r="B66" s="62" t="s">
        <v>287</v>
      </c>
      <c r="C66" s="61">
        <v>2013</v>
      </c>
      <c r="D66" s="90">
        <v>1</v>
      </c>
      <c r="E66" s="90">
        <v>500</v>
      </c>
      <c r="F66" s="90"/>
      <c r="G66" s="90">
        <f t="shared" si="1"/>
        <v>500</v>
      </c>
    </row>
    <row r="67" spans="1:7" s="67" customFormat="1" ht="24.75" customHeight="1">
      <c r="A67" s="61">
        <v>57</v>
      </c>
      <c r="B67" s="62" t="s">
        <v>287</v>
      </c>
      <c r="C67" s="61">
        <v>2013</v>
      </c>
      <c r="D67" s="90">
        <v>1</v>
      </c>
      <c r="E67" s="90">
        <v>500</v>
      </c>
      <c r="F67" s="90"/>
      <c r="G67" s="90">
        <f t="shared" si="1"/>
        <v>500</v>
      </c>
    </row>
    <row r="68" spans="1:7" s="67" customFormat="1" ht="24.75" customHeight="1">
      <c r="A68" s="61">
        <v>58</v>
      </c>
      <c r="B68" s="62" t="s">
        <v>287</v>
      </c>
      <c r="C68" s="61">
        <v>2013</v>
      </c>
      <c r="D68" s="90">
        <v>1</v>
      </c>
      <c r="E68" s="90">
        <v>500</v>
      </c>
      <c r="F68" s="90"/>
      <c r="G68" s="90">
        <f t="shared" si="1"/>
        <v>500</v>
      </c>
    </row>
    <row r="69" spans="1:7" s="67" customFormat="1" ht="24.75" customHeight="1">
      <c r="A69" s="61">
        <v>59</v>
      </c>
      <c r="B69" s="62" t="s">
        <v>287</v>
      </c>
      <c r="C69" s="61">
        <v>2013</v>
      </c>
      <c r="D69" s="90">
        <v>1</v>
      </c>
      <c r="E69" s="90">
        <v>500</v>
      </c>
      <c r="F69" s="90"/>
      <c r="G69" s="90">
        <f t="shared" si="1"/>
        <v>500</v>
      </c>
    </row>
    <row r="70" spans="1:7" s="67" customFormat="1" ht="24.75" customHeight="1">
      <c r="A70" s="61">
        <v>60</v>
      </c>
      <c r="B70" s="62" t="s">
        <v>287</v>
      </c>
      <c r="C70" s="61">
        <v>2013</v>
      </c>
      <c r="D70" s="90">
        <v>1</v>
      </c>
      <c r="E70" s="90">
        <v>500</v>
      </c>
      <c r="F70" s="90"/>
      <c r="G70" s="90">
        <f t="shared" si="1"/>
        <v>500</v>
      </c>
    </row>
    <row r="71" spans="1:7" s="67" customFormat="1" ht="24.75" customHeight="1">
      <c r="A71" s="61">
        <v>61</v>
      </c>
      <c r="B71" s="62" t="s">
        <v>287</v>
      </c>
      <c r="C71" s="61">
        <v>2013</v>
      </c>
      <c r="D71" s="90">
        <v>1</v>
      </c>
      <c r="E71" s="90">
        <v>500</v>
      </c>
      <c r="F71" s="90"/>
      <c r="G71" s="90">
        <f t="shared" si="1"/>
        <v>500</v>
      </c>
    </row>
    <row r="72" spans="1:7" s="67" customFormat="1" ht="24.75" customHeight="1">
      <c r="A72" s="61">
        <v>62</v>
      </c>
      <c r="B72" s="62" t="s">
        <v>287</v>
      </c>
      <c r="C72" s="61">
        <v>2013</v>
      </c>
      <c r="D72" s="90">
        <v>1</v>
      </c>
      <c r="E72" s="90">
        <v>500</v>
      </c>
      <c r="F72" s="90"/>
      <c r="G72" s="90">
        <f t="shared" si="1"/>
        <v>500</v>
      </c>
    </row>
    <row r="73" spans="1:7" s="67" customFormat="1" ht="24.75" customHeight="1">
      <c r="A73" s="61">
        <v>63</v>
      </c>
      <c r="B73" s="62" t="s">
        <v>287</v>
      </c>
      <c r="C73" s="61">
        <v>2013</v>
      </c>
      <c r="D73" s="90">
        <v>1</v>
      </c>
      <c r="E73" s="90">
        <v>500</v>
      </c>
      <c r="F73" s="90"/>
      <c r="G73" s="90">
        <f t="shared" si="1"/>
        <v>500</v>
      </c>
    </row>
    <row r="74" spans="1:7" s="67" customFormat="1" ht="24.75" customHeight="1">
      <c r="A74" s="61">
        <v>64</v>
      </c>
      <c r="B74" s="62" t="s">
        <v>287</v>
      </c>
      <c r="C74" s="61">
        <v>2013</v>
      </c>
      <c r="D74" s="90">
        <v>1</v>
      </c>
      <c r="E74" s="90">
        <v>500</v>
      </c>
      <c r="F74" s="90"/>
      <c r="G74" s="90">
        <f t="shared" si="1"/>
        <v>500</v>
      </c>
    </row>
    <row r="75" spans="1:7" s="67" customFormat="1" ht="24.75" customHeight="1">
      <c r="A75" s="61">
        <v>65</v>
      </c>
      <c r="B75" s="62" t="s">
        <v>287</v>
      </c>
      <c r="C75" s="61">
        <v>2013</v>
      </c>
      <c r="D75" s="90">
        <v>1</v>
      </c>
      <c r="E75" s="90">
        <v>500</v>
      </c>
      <c r="F75" s="90"/>
      <c r="G75" s="90">
        <f t="shared" si="1"/>
        <v>500</v>
      </c>
    </row>
    <row r="76" spans="1:7" s="67" customFormat="1" ht="24.75" customHeight="1">
      <c r="A76" s="61">
        <v>66</v>
      </c>
      <c r="B76" s="62" t="s">
        <v>287</v>
      </c>
      <c r="C76" s="61">
        <v>2013</v>
      </c>
      <c r="D76" s="90">
        <v>1</v>
      </c>
      <c r="E76" s="90">
        <v>500</v>
      </c>
      <c r="F76" s="90"/>
      <c r="G76" s="90">
        <f t="shared" si="1"/>
        <v>500</v>
      </c>
    </row>
    <row r="77" spans="1:7" s="67" customFormat="1" ht="24.75" customHeight="1">
      <c r="A77" s="61">
        <v>67</v>
      </c>
      <c r="B77" s="62" t="s">
        <v>287</v>
      </c>
      <c r="C77" s="61">
        <v>2013</v>
      </c>
      <c r="D77" s="90">
        <v>1</v>
      </c>
      <c r="E77" s="90">
        <v>500</v>
      </c>
      <c r="F77" s="90"/>
      <c r="G77" s="90">
        <f t="shared" si="1"/>
        <v>500</v>
      </c>
    </row>
    <row r="78" spans="1:7" s="67" customFormat="1" ht="24.75" customHeight="1">
      <c r="A78" s="61">
        <v>68</v>
      </c>
      <c r="B78" s="62" t="s">
        <v>287</v>
      </c>
      <c r="C78" s="61">
        <v>2013</v>
      </c>
      <c r="D78" s="90">
        <v>1</v>
      </c>
      <c r="E78" s="90">
        <v>500</v>
      </c>
      <c r="F78" s="90"/>
      <c r="G78" s="90">
        <f t="shared" si="1"/>
        <v>500</v>
      </c>
    </row>
    <row r="79" spans="1:7" s="67" customFormat="1" ht="24.75" customHeight="1">
      <c r="A79" s="61">
        <v>69</v>
      </c>
      <c r="B79" s="62" t="s">
        <v>287</v>
      </c>
      <c r="C79" s="61">
        <v>2013</v>
      </c>
      <c r="D79" s="90">
        <v>1</v>
      </c>
      <c r="E79" s="90">
        <v>500</v>
      </c>
      <c r="F79" s="90"/>
      <c r="G79" s="90">
        <f t="shared" si="1"/>
        <v>500</v>
      </c>
    </row>
    <row r="80" spans="1:7" s="67" customFormat="1" ht="24.75" customHeight="1">
      <c r="A80" s="61">
        <v>70</v>
      </c>
      <c r="B80" s="62" t="s">
        <v>287</v>
      </c>
      <c r="C80" s="61">
        <v>2013</v>
      </c>
      <c r="D80" s="90">
        <v>1</v>
      </c>
      <c r="E80" s="90">
        <v>500</v>
      </c>
      <c r="F80" s="90"/>
      <c r="G80" s="90">
        <f t="shared" si="1"/>
        <v>500</v>
      </c>
    </row>
    <row r="81" spans="1:7" s="67" customFormat="1" ht="24.75" customHeight="1">
      <c r="A81" s="61">
        <v>71</v>
      </c>
      <c r="B81" s="62" t="s">
        <v>287</v>
      </c>
      <c r="C81" s="61">
        <v>2013</v>
      </c>
      <c r="D81" s="90">
        <v>1</v>
      </c>
      <c r="E81" s="90">
        <v>500</v>
      </c>
      <c r="F81" s="90"/>
      <c r="G81" s="90">
        <f t="shared" si="1"/>
        <v>500</v>
      </c>
    </row>
    <row r="82" spans="1:7" s="67" customFormat="1" ht="24.75" customHeight="1">
      <c r="A82" s="61">
        <v>72</v>
      </c>
      <c r="B82" s="62" t="s">
        <v>284</v>
      </c>
      <c r="C82" s="61">
        <v>2015</v>
      </c>
      <c r="D82" s="90">
        <v>1</v>
      </c>
      <c r="E82" s="90">
        <v>38500</v>
      </c>
      <c r="F82" s="90"/>
      <c r="G82" s="90">
        <f t="shared" ref="G82:G145" si="4">+E82-F82</f>
        <v>38500</v>
      </c>
    </row>
    <row r="83" spans="1:7" s="67" customFormat="1" ht="24.75" customHeight="1">
      <c r="A83" s="61">
        <v>73</v>
      </c>
      <c r="B83" s="62" t="s">
        <v>283</v>
      </c>
      <c r="C83" s="61">
        <v>2014</v>
      </c>
      <c r="D83" s="90">
        <v>1</v>
      </c>
      <c r="E83" s="90">
        <v>32500</v>
      </c>
      <c r="F83" s="90"/>
      <c r="G83" s="90">
        <f t="shared" si="4"/>
        <v>32500</v>
      </c>
    </row>
    <row r="84" spans="1:7" s="67" customFormat="1" ht="24.75" customHeight="1">
      <c r="A84" s="61">
        <v>74</v>
      </c>
      <c r="B84" s="62" t="s">
        <v>283</v>
      </c>
      <c r="C84" s="61">
        <v>2014</v>
      </c>
      <c r="D84" s="90">
        <v>1</v>
      </c>
      <c r="E84" s="90">
        <v>32500</v>
      </c>
      <c r="F84" s="90"/>
      <c r="G84" s="90">
        <f t="shared" si="4"/>
        <v>32500</v>
      </c>
    </row>
    <row r="85" spans="1:7" s="67" customFormat="1" ht="24.75" customHeight="1">
      <c r="A85" s="61">
        <v>75</v>
      </c>
      <c r="B85" s="62" t="s">
        <v>283</v>
      </c>
      <c r="C85" s="61">
        <v>2014</v>
      </c>
      <c r="D85" s="90">
        <v>1</v>
      </c>
      <c r="E85" s="90">
        <v>32500</v>
      </c>
      <c r="F85" s="90"/>
      <c r="G85" s="90">
        <f t="shared" si="4"/>
        <v>32500</v>
      </c>
    </row>
    <row r="86" spans="1:7" s="67" customFormat="1" ht="24.75" customHeight="1">
      <c r="A86" s="61">
        <v>76</v>
      </c>
      <c r="B86" s="62" t="s">
        <v>283</v>
      </c>
      <c r="C86" s="61">
        <v>2014</v>
      </c>
      <c r="D86" s="90">
        <v>1</v>
      </c>
      <c r="E86" s="90">
        <v>32500</v>
      </c>
      <c r="F86" s="90"/>
      <c r="G86" s="90">
        <f t="shared" si="4"/>
        <v>32500</v>
      </c>
    </row>
    <row r="87" spans="1:7" s="67" customFormat="1" ht="24.75" customHeight="1">
      <c r="A87" s="61">
        <v>77</v>
      </c>
      <c r="B87" s="62" t="s">
        <v>283</v>
      </c>
      <c r="C87" s="61">
        <v>2014</v>
      </c>
      <c r="D87" s="90">
        <v>1</v>
      </c>
      <c r="E87" s="90">
        <v>32500</v>
      </c>
      <c r="F87" s="90"/>
      <c r="G87" s="90">
        <f t="shared" si="4"/>
        <v>32500</v>
      </c>
    </row>
    <row r="88" spans="1:7" s="67" customFormat="1" ht="24.75" customHeight="1">
      <c r="A88" s="61">
        <v>78</v>
      </c>
      <c r="B88" s="62" t="s">
        <v>283</v>
      </c>
      <c r="C88" s="61">
        <v>2014</v>
      </c>
      <c r="D88" s="90">
        <v>1</v>
      </c>
      <c r="E88" s="90">
        <v>32500</v>
      </c>
      <c r="F88" s="90"/>
      <c r="G88" s="90">
        <f t="shared" si="4"/>
        <v>32500</v>
      </c>
    </row>
    <row r="89" spans="1:7" s="67" customFormat="1" ht="24.75" customHeight="1">
      <c r="A89" s="61">
        <v>79</v>
      </c>
      <c r="B89" s="62" t="s">
        <v>283</v>
      </c>
      <c r="C89" s="61">
        <v>2014</v>
      </c>
      <c r="D89" s="90">
        <v>1</v>
      </c>
      <c r="E89" s="90">
        <v>32500</v>
      </c>
      <c r="F89" s="90"/>
      <c r="G89" s="90">
        <f t="shared" si="4"/>
        <v>32500</v>
      </c>
    </row>
    <row r="90" spans="1:7" s="67" customFormat="1" ht="24.75" customHeight="1">
      <c r="A90" s="61">
        <v>80</v>
      </c>
      <c r="B90" s="62" t="s">
        <v>283</v>
      </c>
      <c r="C90" s="61">
        <v>2014</v>
      </c>
      <c r="D90" s="90">
        <v>1</v>
      </c>
      <c r="E90" s="90">
        <v>32500</v>
      </c>
      <c r="F90" s="90"/>
      <c r="G90" s="90">
        <f t="shared" si="4"/>
        <v>32500</v>
      </c>
    </row>
    <row r="91" spans="1:7" s="67" customFormat="1" ht="24.75" customHeight="1">
      <c r="A91" s="61">
        <v>81</v>
      </c>
      <c r="B91" s="62" t="s">
        <v>287</v>
      </c>
      <c r="C91" s="61">
        <v>2014</v>
      </c>
      <c r="D91" s="90">
        <v>1</v>
      </c>
      <c r="E91" s="90">
        <v>2275</v>
      </c>
      <c r="F91" s="90"/>
      <c r="G91" s="90">
        <f t="shared" si="4"/>
        <v>2275</v>
      </c>
    </row>
    <row r="92" spans="1:7" s="67" customFormat="1" ht="24.75" customHeight="1">
      <c r="A92" s="61">
        <v>82</v>
      </c>
      <c r="B92" s="62" t="s">
        <v>287</v>
      </c>
      <c r="C92" s="61">
        <v>2014</v>
      </c>
      <c r="D92" s="90">
        <v>1</v>
      </c>
      <c r="E92" s="90">
        <v>2275</v>
      </c>
      <c r="F92" s="90"/>
      <c r="G92" s="90">
        <f t="shared" si="4"/>
        <v>2275</v>
      </c>
    </row>
    <row r="93" spans="1:7" s="67" customFormat="1" ht="24.75" customHeight="1">
      <c r="A93" s="61">
        <v>83</v>
      </c>
      <c r="B93" s="62" t="s">
        <v>287</v>
      </c>
      <c r="C93" s="61">
        <v>2014</v>
      </c>
      <c r="D93" s="90">
        <v>1</v>
      </c>
      <c r="E93" s="90">
        <v>2275</v>
      </c>
      <c r="F93" s="90"/>
      <c r="G93" s="90">
        <f t="shared" si="4"/>
        <v>2275</v>
      </c>
    </row>
    <row r="94" spans="1:7" s="67" customFormat="1" ht="24.75" customHeight="1">
      <c r="A94" s="61">
        <v>84</v>
      </c>
      <c r="B94" s="62" t="s">
        <v>287</v>
      </c>
      <c r="C94" s="61">
        <v>2014</v>
      </c>
      <c r="D94" s="90">
        <v>1</v>
      </c>
      <c r="E94" s="90">
        <v>2275</v>
      </c>
      <c r="F94" s="90"/>
      <c r="G94" s="90">
        <f t="shared" si="4"/>
        <v>2275</v>
      </c>
    </row>
    <row r="95" spans="1:7" s="67" customFormat="1" ht="24.75" customHeight="1">
      <c r="A95" s="61">
        <v>85</v>
      </c>
      <c r="B95" s="62" t="s">
        <v>287</v>
      </c>
      <c r="C95" s="61">
        <v>2014</v>
      </c>
      <c r="D95" s="90">
        <v>1</v>
      </c>
      <c r="E95" s="90">
        <v>2275</v>
      </c>
      <c r="F95" s="90"/>
      <c r="G95" s="90">
        <f t="shared" si="4"/>
        <v>2275</v>
      </c>
    </row>
    <row r="96" spans="1:7" s="67" customFormat="1" ht="24.75" customHeight="1">
      <c r="A96" s="61">
        <v>86</v>
      </c>
      <c r="B96" s="62" t="s">
        <v>287</v>
      </c>
      <c r="C96" s="61">
        <v>2014</v>
      </c>
      <c r="D96" s="90">
        <v>1</v>
      </c>
      <c r="E96" s="90">
        <v>2275</v>
      </c>
      <c r="F96" s="90"/>
      <c r="G96" s="90">
        <f t="shared" si="4"/>
        <v>2275</v>
      </c>
    </row>
    <row r="97" spans="1:7" s="67" customFormat="1" ht="24.75" customHeight="1">
      <c r="A97" s="61">
        <v>87</v>
      </c>
      <c r="B97" s="62" t="s">
        <v>287</v>
      </c>
      <c r="C97" s="61">
        <v>2014</v>
      </c>
      <c r="D97" s="90">
        <v>1</v>
      </c>
      <c r="E97" s="90">
        <v>2275</v>
      </c>
      <c r="F97" s="90"/>
      <c r="G97" s="90">
        <f t="shared" si="4"/>
        <v>2275</v>
      </c>
    </row>
    <row r="98" spans="1:7" s="67" customFormat="1" ht="24.75" customHeight="1">
      <c r="A98" s="61">
        <v>88</v>
      </c>
      <c r="B98" s="62" t="s">
        <v>287</v>
      </c>
      <c r="C98" s="61">
        <v>2014</v>
      </c>
      <c r="D98" s="90">
        <v>1</v>
      </c>
      <c r="E98" s="90">
        <v>2275</v>
      </c>
      <c r="F98" s="90"/>
      <c r="G98" s="90">
        <f t="shared" si="4"/>
        <v>2275</v>
      </c>
    </row>
    <row r="99" spans="1:7" s="67" customFormat="1" ht="24.75" customHeight="1">
      <c r="A99" s="61">
        <v>89</v>
      </c>
      <c r="B99" s="62" t="s">
        <v>287</v>
      </c>
      <c r="C99" s="61">
        <v>2014</v>
      </c>
      <c r="D99" s="90">
        <v>1</v>
      </c>
      <c r="E99" s="90">
        <v>2275</v>
      </c>
      <c r="F99" s="90"/>
      <c r="G99" s="90">
        <f t="shared" si="4"/>
        <v>2275</v>
      </c>
    </row>
    <row r="100" spans="1:7" s="67" customFormat="1" ht="24.75" customHeight="1">
      <c r="A100" s="61">
        <v>90</v>
      </c>
      <c r="B100" s="62" t="s">
        <v>287</v>
      </c>
      <c r="C100" s="61">
        <v>2014</v>
      </c>
      <c r="D100" s="90">
        <v>1</v>
      </c>
      <c r="E100" s="90">
        <v>2275</v>
      </c>
      <c r="F100" s="90"/>
      <c r="G100" s="90">
        <f t="shared" si="4"/>
        <v>2275</v>
      </c>
    </row>
    <row r="101" spans="1:7" s="67" customFormat="1" ht="24.75" customHeight="1">
      <c r="A101" s="61">
        <v>91</v>
      </c>
      <c r="B101" s="62" t="s">
        <v>287</v>
      </c>
      <c r="C101" s="61">
        <v>2014</v>
      </c>
      <c r="D101" s="90">
        <v>1</v>
      </c>
      <c r="E101" s="90">
        <v>2275</v>
      </c>
      <c r="F101" s="90"/>
      <c r="G101" s="90">
        <f t="shared" si="4"/>
        <v>2275</v>
      </c>
    </row>
    <row r="102" spans="1:7" s="67" customFormat="1" ht="24.75" customHeight="1">
      <c r="A102" s="61">
        <v>92</v>
      </c>
      <c r="B102" s="62" t="s">
        <v>287</v>
      </c>
      <c r="C102" s="61">
        <v>2014</v>
      </c>
      <c r="D102" s="90">
        <v>1</v>
      </c>
      <c r="E102" s="90">
        <v>2275</v>
      </c>
      <c r="F102" s="90"/>
      <c r="G102" s="90">
        <f t="shared" si="4"/>
        <v>2275</v>
      </c>
    </row>
    <row r="103" spans="1:7" s="67" customFormat="1" ht="24.75" customHeight="1">
      <c r="A103" s="61">
        <v>93</v>
      </c>
      <c r="B103" s="62" t="s">
        <v>287</v>
      </c>
      <c r="C103" s="61">
        <v>2014</v>
      </c>
      <c r="D103" s="90">
        <v>1</v>
      </c>
      <c r="E103" s="90">
        <v>2275</v>
      </c>
      <c r="F103" s="90"/>
      <c r="G103" s="90">
        <f t="shared" si="4"/>
        <v>2275</v>
      </c>
    </row>
    <row r="104" spans="1:7" s="67" customFormat="1" ht="24.75" customHeight="1">
      <c r="A104" s="61">
        <v>94</v>
      </c>
      <c r="B104" s="62" t="s">
        <v>287</v>
      </c>
      <c r="C104" s="61">
        <v>2014</v>
      </c>
      <c r="D104" s="90">
        <v>1</v>
      </c>
      <c r="E104" s="90">
        <v>2275</v>
      </c>
      <c r="F104" s="90"/>
      <c r="G104" s="90">
        <f t="shared" si="4"/>
        <v>2275</v>
      </c>
    </row>
    <row r="105" spans="1:7" s="67" customFormat="1" ht="24.75" customHeight="1">
      <c r="A105" s="61">
        <v>95</v>
      </c>
      <c r="B105" s="62" t="s">
        <v>287</v>
      </c>
      <c r="C105" s="61">
        <v>2014</v>
      </c>
      <c r="D105" s="90">
        <v>1</v>
      </c>
      <c r="E105" s="90">
        <v>2275</v>
      </c>
      <c r="F105" s="90"/>
      <c r="G105" s="90">
        <f t="shared" si="4"/>
        <v>2275</v>
      </c>
    </row>
    <row r="106" spans="1:7" s="67" customFormat="1" ht="24.75" customHeight="1">
      <c r="A106" s="61">
        <v>96</v>
      </c>
      <c r="B106" s="62" t="s">
        <v>287</v>
      </c>
      <c r="C106" s="61">
        <v>2014</v>
      </c>
      <c r="D106" s="90">
        <v>1</v>
      </c>
      <c r="E106" s="90">
        <v>2275</v>
      </c>
      <c r="F106" s="90"/>
      <c r="G106" s="90">
        <f t="shared" si="4"/>
        <v>2275</v>
      </c>
    </row>
    <row r="107" spans="1:7" s="67" customFormat="1" ht="24.75" customHeight="1">
      <c r="A107" s="61">
        <v>97</v>
      </c>
      <c r="B107" s="62" t="s">
        <v>287</v>
      </c>
      <c r="C107" s="61">
        <v>2014</v>
      </c>
      <c r="D107" s="90">
        <v>1</v>
      </c>
      <c r="E107" s="90">
        <v>2275</v>
      </c>
      <c r="F107" s="90"/>
      <c r="G107" s="90">
        <f t="shared" si="4"/>
        <v>2275</v>
      </c>
    </row>
    <row r="108" spans="1:7" s="67" customFormat="1" ht="24.75" customHeight="1">
      <c r="A108" s="61">
        <v>98</v>
      </c>
      <c r="B108" s="62" t="s">
        <v>287</v>
      </c>
      <c r="C108" s="61">
        <v>2014</v>
      </c>
      <c r="D108" s="90">
        <v>1</v>
      </c>
      <c r="E108" s="90">
        <v>2275</v>
      </c>
      <c r="F108" s="90"/>
      <c r="G108" s="90">
        <f t="shared" si="4"/>
        <v>2275</v>
      </c>
    </row>
    <row r="109" spans="1:7" s="67" customFormat="1" ht="24.75" customHeight="1">
      <c r="A109" s="61">
        <v>99</v>
      </c>
      <c r="B109" s="62" t="s">
        <v>287</v>
      </c>
      <c r="C109" s="61">
        <v>2014</v>
      </c>
      <c r="D109" s="90">
        <v>1</v>
      </c>
      <c r="E109" s="90">
        <v>2275</v>
      </c>
      <c r="F109" s="90"/>
      <c r="G109" s="90">
        <f t="shared" si="4"/>
        <v>2275</v>
      </c>
    </row>
    <row r="110" spans="1:7" s="67" customFormat="1" ht="24.75" customHeight="1">
      <c r="A110" s="61">
        <v>100</v>
      </c>
      <c r="B110" s="62" t="s">
        <v>287</v>
      </c>
      <c r="C110" s="61">
        <v>2014</v>
      </c>
      <c r="D110" s="90">
        <v>1</v>
      </c>
      <c r="E110" s="90">
        <v>2275</v>
      </c>
      <c r="F110" s="90"/>
      <c r="G110" s="90">
        <f t="shared" si="4"/>
        <v>2275</v>
      </c>
    </row>
    <row r="111" spans="1:7" s="67" customFormat="1" ht="24.75" customHeight="1">
      <c r="A111" s="61">
        <v>101</v>
      </c>
      <c r="B111" s="62" t="s">
        <v>287</v>
      </c>
      <c r="C111" s="61">
        <v>2014</v>
      </c>
      <c r="D111" s="90">
        <v>1</v>
      </c>
      <c r="E111" s="90">
        <v>2275</v>
      </c>
      <c r="F111" s="90"/>
      <c r="G111" s="90">
        <f t="shared" si="4"/>
        <v>2275</v>
      </c>
    </row>
    <row r="112" spans="1:7" s="67" customFormat="1" ht="24.75" customHeight="1">
      <c r="A112" s="61">
        <v>102</v>
      </c>
      <c r="B112" s="62" t="s">
        <v>287</v>
      </c>
      <c r="C112" s="61">
        <v>2014</v>
      </c>
      <c r="D112" s="90">
        <v>1</v>
      </c>
      <c r="E112" s="90">
        <v>2275</v>
      </c>
      <c r="F112" s="90"/>
      <c r="G112" s="90">
        <f t="shared" si="4"/>
        <v>2275</v>
      </c>
    </row>
    <row r="113" spans="1:7" s="67" customFormat="1" ht="24.75" customHeight="1">
      <c r="A113" s="61">
        <v>103</v>
      </c>
      <c r="B113" s="62" t="s">
        <v>287</v>
      </c>
      <c r="C113" s="61">
        <v>2014</v>
      </c>
      <c r="D113" s="90">
        <v>1</v>
      </c>
      <c r="E113" s="90">
        <v>2275</v>
      </c>
      <c r="F113" s="90"/>
      <c r="G113" s="90">
        <f t="shared" si="4"/>
        <v>2275</v>
      </c>
    </row>
    <row r="114" spans="1:7" s="67" customFormat="1" ht="24.75" customHeight="1">
      <c r="A114" s="61">
        <v>104</v>
      </c>
      <c r="B114" s="62" t="s">
        <v>287</v>
      </c>
      <c r="C114" s="61">
        <v>2014</v>
      </c>
      <c r="D114" s="90">
        <v>1</v>
      </c>
      <c r="E114" s="90">
        <v>2275</v>
      </c>
      <c r="F114" s="90"/>
      <c r="G114" s="90">
        <f t="shared" si="4"/>
        <v>2275</v>
      </c>
    </row>
    <row r="115" spans="1:7" s="67" customFormat="1" ht="24.75" customHeight="1">
      <c r="A115" s="61">
        <v>105</v>
      </c>
      <c r="B115" s="62" t="s">
        <v>287</v>
      </c>
      <c r="C115" s="61">
        <v>2014</v>
      </c>
      <c r="D115" s="90">
        <v>1</v>
      </c>
      <c r="E115" s="90">
        <v>2275</v>
      </c>
      <c r="F115" s="90"/>
      <c r="G115" s="90">
        <f t="shared" si="4"/>
        <v>2275</v>
      </c>
    </row>
    <row r="116" spans="1:7" s="67" customFormat="1" ht="24.75" customHeight="1">
      <c r="A116" s="61">
        <v>106</v>
      </c>
      <c r="B116" s="62" t="s">
        <v>287</v>
      </c>
      <c r="C116" s="61">
        <v>2014</v>
      </c>
      <c r="D116" s="90">
        <v>1</v>
      </c>
      <c r="E116" s="90">
        <v>2275</v>
      </c>
      <c r="F116" s="90"/>
      <c r="G116" s="90">
        <f t="shared" si="4"/>
        <v>2275</v>
      </c>
    </row>
    <row r="117" spans="1:7" s="67" customFormat="1" ht="24.75" customHeight="1">
      <c r="A117" s="61">
        <v>107</v>
      </c>
      <c r="B117" s="62" t="s">
        <v>287</v>
      </c>
      <c r="C117" s="61">
        <v>2014</v>
      </c>
      <c r="D117" s="90">
        <v>1</v>
      </c>
      <c r="E117" s="90">
        <v>2275</v>
      </c>
      <c r="F117" s="90"/>
      <c r="G117" s="90">
        <f t="shared" si="4"/>
        <v>2275</v>
      </c>
    </row>
    <row r="118" spans="1:7" s="67" customFormat="1" ht="24.75" customHeight="1">
      <c r="A118" s="61">
        <v>108</v>
      </c>
      <c r="B118" s="62" t="s">
        <v>287</v>
      </c>
      <c r="C118" s="61">
        <v>2014</v>
      </c>
      <c r="D118" s="90">
        <v>1</v>
      </c>
      <c r="E118" s="90">
        <v>2275</v>
      </c>
      <c r="F118" s="90"/>
      <c r="G118" s="90">
        <f t="shared" si="4"/>
        <v>2275</v>
      </c>
    </row>
    <row r="119" spans="1:7" s="67" customFormat="1" ht="24.75" customHeight="1">
      <c r="A119" s="61">
        <v>109</v>
      </c>
      <c r="B119" s="62" t="s">
        <v>287</v>
      </c>
      <c r="C119" s="61">
        <v>2014</v>
      </c>
      <c r="D119" s="90">
        <v>1</v>
      </c>
      <c r="E119" s="90">
        <v>2275</v>
      </c>
      <c r="F119" s="90"/>
      <c r="G119" s="90">
        <f t="shared" si="4"/>
        <v>2275</v>
      </c>
    </row>
    <row r="120" spans="1:7" s="67" customFormat="1" ht="24.75" customHeight="1">
      <c r="A120" s="61">
        <v>110</v>
      </c>
      <c r="B120" s="62" t="s">
        <v>287</v>
      </c>
      <c r="C120" s="61">
        <v>2014</v>
      </c>
      <c r="D120" s="90">
        <v>1</v>
      </c>
      <c r="E120" s="90">
        <v>2275</v>
      </c>
      <c r="F120" s="90"/>
      <c r="G120" s="90">
        <f t="shared" si="4"/>
        <v>2275</v>
      </c>
    </row>
    <row r="121" spans="1:7" s="67" customFormat="1" ht="24.75" customHeight="1">
      <c r="A121" s="61">
        <v>111</v>
      </c>
      <c r="B121" s="62" t="s">
        <v>287</v>
      </c>
      <c r="C121" s="61">
        <v>2014</v>
      </c>
      <c r="D121" s="90">
        <v>1</v>
      </c>
      <c r="E121" s="90">
        <v>2275</v>
      </c>
      <c r="F121" s="90"/>
      <c r="G121" s="90">
        <f t="shared" si="4"/>
        <v>2275</v>
      </c>
    </row>
    <row r="122" spans="1:7" s="67" customFormat="1" ht="24.75" customHeight="1">
      <c r="A122" s="61">
        <v>112</v>
      </c>
      <c r="B122" s="62" t="s">
        <v>287</v>
      </c>
      <c r="C122" s="61">
        <v>2014</v>
      </c>
      <c r="D122" s="90">
        <v>1</v>
      </c>
      <c r="E122" s="90">
        <v>2275</v>
      </c>
      <c r="F122" s="90"/>
      <c r="G122" s="90">
        <f t="shared" si="4"/>
        <v>2275</v>
      </c>
    </row>
    <row r="123" spans="1:7" s="67" customFormat="1" ht="24.75" customHeight="1">
      <c r="A123" s="61">
        <v>113</v>
      </c>
      <c r="B123" s="62" t="s">
        <v>278</v>
      </c>
      <c r="C123" s="61">
        <v>1985</v>
      </c>
      <c r="D123" s="90">
        <v>1</v>
      </c>
      <c r="E123" s="90">
        <v>8000</v>
      </c>
      <c r="F123" s="90"/>
      <c r="G123" s="90">
        <f t="shared" si="4"/>
        <v>8000</v>
      </c>
    </row>
    <row r="124" spans="1:7" s="67" customFormat="1" ht="24.75" customHeight="1">
      <c r="A124" s="61">
        <v>114</v>
      </c>
      <c r="B124" s="62" t="s">
        <v>285</v>
      </c>
      <c r="C124" s="61">
        <v>2015</v>
      </c>
      <c r="D124" s="90">
        <v>1</v>
      </c>
      <c r="E124" s="90">
        <v>42000</v>
      </c>
      <c r="F124" s="90"/>
      <c r="G124" s="90">
        <f t="shared" si="4"/>
        <v>42000</v>
      </c>
    </row>
    <row r="125" spans="1:7" s="67" customFormat="1" ht="24.75" customHeight="1">
      <c r="A125" s="61">
        <v>115</v>
      </c>
      <c r="B125" s="62" t="s">
        <v>285</v>
      </c>
      <c r="C125" s="61">
        <v>2015</v>
      </c>
      <c r="D125" s="90">
        <v>1</v>
      </c>
      <c r="E125" s="90">
        <v>42000</v>
      </c>
      <c r="F125" s="90"/>
      <c r="G125" s="90">
        <f t="shared" si="4"/>
        <v>42000</v>
      </c>
    </row>
    <row r="126" spans="1:7" s="67" customFormat="1" ht="24.75" customHeight="1">
      <c r="A126" s="61">
        <v>116</v>
      </c>
      <c r="B126" s="62" t="s">
        <v>285</v>
      </c>
      <c r="C126" s="61">
        <v>2015</v>
      </c>
      <c r="D126" s="90">
        <v>1</v>
      </c>
      <c r="E126" s="90">
        <v>42000</v>
      </c>
      <c r="F126" s="90"/>
      <c r="G126" s="90">
        <f t="shared" si="4"/>
        <v>42000</v>
      </c>
    </row>
    <row r="127" spans="1:7" s="67" customFormat="1" ht="24.75" customHeight="1">
      <c r="A127" s="61">
        <v>117</v>
      </c>
      <c r="B127" s="62" t="s">
        <v>285</v>
      </c>
      <c r="C127" s="61">
        <v>2015</v>
      </c>
      <c r="D127" s="90">
        <v>1</v>
      </c>
      <c r="E127" s="90">
        <v>42000</v>
      </c>
      <c r="F127" s="90"/>
      <c r="G127" s="90">
        <f t="shared" si="4"/>
        <v>42000</v>
      </c>
    </row>
    <row r="128" spans="1:7" s="67" customFormat="1" ht="24.75" customHeight="1">
      <c r="A128" s="61">
        <v>118</v>
      </c>
      <c r="B128" s="62" t="s">
        <v>285</v>
      </c>
      <c r="C128" s="61">
        <v>2015</v>
      </c>
      <c r="D128" s="90">
        <v>1</v>
      </c>
      <c r="E128" s="90">
        <v>42000</v>
      </c>
      <c r="F128" s="90"/>
      <c r="G128" s="90">
        <f t="shared" si="4"/>
        <v>42000</v>
      </c>
    </row>
    <row r="129" spans="1:7" s="67" customFormat="1" ht="24.75" customHeight="1">
      <c r="A129" s="61">
        <v>119</v>
      </c>
      <c r="B129" s="62" t="s">
        <v>285</v>
      </c>
      <c r="C129" s="61">
        <v>2015</v>
      </c>
      <c r="D129" s="90">
        <v>1</v>
      </c>
      <c r="E129" s="90">
        <v>42000</v>
      </c>
      <c r="F129" s="90"/>
      <c r="G129" s="90">
        <f t="shared" si="4"/>
        <v>42000</v>
      </c>
    </row>
    <row r="130" spans="1:7" s="67" customFormat="1" ht="24.75" customHeight="1">
      <c r="A130" s="61">
        <v>120</v>
      </c>
      <c r="B130" s="62" t="s">
        <v>285</v>
      </c>
      <c r="C130" s="61">
        <v>2015</v>
      </c>
      <c r="D130" s="90">
        <v>1</v>
      </c>
      <c r="E130" s="90">
        <v>42000</v>
      </c>
      <c r="F130" s="90"/>
      <c r="G130" s="90">
        <f t="shared" si="4"/>
        <v>42000</v>
      </c>
    </row>
    <row r="131" spans="1:7" s="67" customFormat="1" ht="24.75" customHeight="1">
      <c r="A131" s="61">
        <v>121</v>
      </c>
      <c r="B131" s="62" t="s">
        <v>285</v>
      </c>
      <c r="C131" s="61">
        <v>2015</v>
      </c>
      <c r="D131" s="90">
        <v>1</v>
      </c>
      <c r="E131" s="90">
        <v>42000</v>
      </c>
      <c r="F131" s="90"/>
      <c r="G131" s="90">
        <f t="shared" si="4"/>
        <v>42000</v>
      </c>
    </row>
    <row r="132" spans="1:7" s="67" customFormat="1" ht="24.75" customHeight="1">
      <c r="A132" s="61">
        <v>122</v>
      </c>
      <c r="B132" s="62" t="s">
        <v>285</v>
      </c>
      <c r="C132" s="61">
        <v>2015</v>
      </c>
      <c r="D132" s="90">
        <v>1</v>
      </c>
      <c r="E132" s="90">
        <v>42000</v>
      </c>
      <c r="F132" s="90"/>
      <c r="G132" s="90">
        <f t="shared" si="4"/>
        <v>42000</v>
      </c>
    </row>
    <row r="133" spans="1:7" s="67" customFormat="1" ht="24.75" customHeight="1">
      <c r="A133" s="61">
        <v>123</v>
      </c>
      <c r="B133" s="62" t="s">
        <v>285</v>
      </c>
      <c r="C133" s="61">
        <v>2015</v>
      </c>
      <c r="D133" s="90">
        <v>1</v>
      </c>
      <c r="E133" s="90">
        <v>42000</v>
      </c>
      <c r="F133" s="90"/>
      <c r="G133" s="90">
        <f t="shared" si="4"/>
        <v>42000</v>
      </c>
    </row>
    <row r="134" spans="1:7" s="67" customFormat="1" ht="24.75" customHeight="1">
      <c r="A134" s="61">
        <v>124</v>
      </c>
      <c r="B134" s="62" t="s">
        <v>285</v>
      </c>
      <c r="C134" s="61">
        <v>2015</v>
      </c>
      <c r="D134" s="90">
        <v>1</v>
      </c>
      <c r="E134" s="90">
        <v>42000</v>
      </c>
      <c r="F134" s="90"/>
      <c r="G134" s="90">
        <f t="shared" si="4"/>
        <v>42000</v>
      </c>
    </row>
    <row r="135" spans="1:7" s="67" customFormat="1" ht="24.75" customHeight="1">
      <c r="A135" s="61">
        <v>125</v>
      </c>
      <c r="B135" s="62" t="s">
        <v>285</v>
      </c>
      <c r="C135" s="61">
        <v>2015</v>
      </c>
      <c r="D135" s="90">
        <v>1</v>
      </c>
      <c r="E135" s="90">
        <v>42000</v>
      </c>
      <c r="F135" s="90"/>
      <c r="G135" s="90">
        <f t="shared" si="4"/>
        <v>42000</v>
      </c>
    </row>
    <row r="136" spans="1:7" s="67" customFormat="1" ht="24.75" customHeight="1">
      <c r="A136" s="61">
        <v>126</v>
      </c>
      <c r="B136" s="62" t="s">
        <v>285</v>
      </c>
      <c r="C136" s="61">
        <v>2015</v>
      </c>
      <c r="D136" s="90">
        <v>1</v>
      </c>
      <c r="E136" s="90">
        <v>42000</v>
      </c>
      <c r="F136" s="90"/>
      <c r="G136" s="90">
        <f t="shared" si="4"/>
        <v>42000</v>
      </c>
    </row>
    <row r="137" spans="1:7" s="67" customFormat="1" ht="24.75" customHeight="1">
      <c r="A137" s="61">
        <v>127</v>
      </c>
      <c r="B137" s="62" t="s">
        <v>285</v>
      </c>
      <c r="C137" s="61">
        <v>2015</v>
      </c>
      <c r="D137" s="90">
        <v>1</v>
      </c>
      <c r="E137" s="90">
        <v>42000</v>
      </c>
      <c r="F137" s="90"/>
      <c r="G137" s="90">
        <f t="shared" si="4"/>
        <v>42000</v>
      </c>
    </row>
    <row r="138" spans="1:7" s="67" customFormat="1" ht="24.75" customHeight="1">
      <c r="A138" s="61">
        <v>128</v>
      </c>
      <c r="B138" s="62" t="s">
        <v>285</v>
      </c>
      <c r="C138" s="61">
        <v>2015</v>
      </c>
      <c r="D138" s="90">
        <v>1</v>
      </c>
      <c r="E138" s="90">
        <v>42000</v>
      </c>
      <c r="F138" s="90"/>
      <c r="G138" s="90">
        <f t="shared" si="4"/>
        <v>42000</v>
      </c>
    </row>
    <row r="139" spans="1:7" s="67" customFormat="1" ht="24.75" customHeight="1">
      <c r="A139" s="61">
        <v>129</v>
      </c>
      <c r="B139" s="62" t="s">
        <v>285</v>
      </c>
      <c r="C139" s="61">
        <v>2015</v>
      </c>
      <c r="D139" s="90">
        <v>1</v>
      </c>
      <c r="E139" s="90">
        <v>42000</v>
      </c>
      <c r="F139" s="90"/>
      <c r="G139" s="90">
        <f t="shared" si="4"/>
        <v>42000</v>
      </c>
    </row>
    <row r="140" spans="1:7" s="67" customFormat="1" ht="24.75" customHeight="1">
      <c r="A140" s="61">
        <v>130</v>
      </c>
      <c r="B140" s="62" t="s">
        <v>283</v>
      </c>
      <c r="C140" s="61">
        <v>2014</v>
      </c>
      <c r="D140" s="90">
        <v>1</v>
      </c>
      <c r="E140" s="90">
        <v>32500</v>
      </c>
      <c r="F140" s="90"/>
      <c r="G140" s="90">
        <f t="shared" si="4"/>
        <v>32500</v>
      </c>
    </row>
    <row r="141" spans="1:7" s="67" customFormat="1" ht="24.75" customHeight="1">
      <c r="A141" s="61">
        <v>131</v>
      </c>
      <c r="B141" s="62" t="s">
        <v>283</v>
      </c>
      <c r="C141" s="61">
        <v>2014</v>
      </c>
      <c r="D141" s="90">
        <v>1</v>
      </c>
      <c r="E141" s="90">
        <v>32500</v>
      </c>
      <c r="F141" s="90"/>
      <c r="G141" s="90">
        <f t="shared" si="4"/>
        <v>32500</v>
      </c>
    </row>
    <row r="142" spans="1:7" s="67" customFormat="1" ht="24.75" customHeight="1">
      <c r="A142" s="61">
        <v>132</v>
      </c>
      <c r="B142" s="62" t="s">
        <v>283</v>
      </c>
      <c r="C142" s="61">
        <v>2014</v>
      </c>
      <c r="D142" s="90">
        <v>1</v>
      </c>
      <c r="E142" s="90">
        <v>32500</v>
      </c>
      <c r="F142" s="90"/>
      <c r="G142" s="90">
        <f t="shared" si="4"/>
        <v>32500</v>
      </c>
    </row>
    <row r="143" spans="1:7" s="67" customFormat="1" ht="24.75" customHeight="1">
      <c r="A143" s="61">
        <v>133</v>
      </c>
      <c r="B143" s="62" t="s">
        <v>298</v>
      </c>
      <c r="C143" s="61">
        <v>2015</v>
      </c>
      <c r="D143" s="90">
        <v>1</v>
      </c>
      <c r="E143" s="90">
        <v>187000</v>
      </c>
      <c r="F143" s="90"/>
      <c r="G143" s="90">
        <f t="shared" si="4"/>
        <v>187000</v>
      </c>
    </row>
    <row r="144" spans="1:7" s="67" customFormat="1" ht="24.75" customHeight="1">
      <c r="A144" s="61">
        <v>134</v>
      </c>
      <c r="B144" s="62" t="s">
        <v>299</v>
      </c>
      <c r="C144" s="61">
        <v>2014</v>
      </c>
      <c r="D144" s="90">
        <v>1</v>
      </c>
      <c r="E144" s="90">
        <v>298914.67</v>
      </c>
      <c r="F144" s="90"/>
      <c r="G144" s="90">
        <f t="shared" si="4"/>
        <v>298914.67</v>
      </c>
    </row>
    <row r="145" spans="1:7" s="67" customFormat="1" ht="24.75" customHeight="1">
      <c r="A145" s="61">
        <v>135</v>
      </c>
      <c r="B145" s="62" t="s">
        <v>284</v>
      </c>
      <c r="C145" s="61">
        <v>2015</v>
      </c>
      <c r="D145" s="90">
        <v>1</v>
      </c>
      <c r="E145" s="90">
        <v>15000</v>
      </c>
      <c r="F145" s="90"/>
      <c r="G145" s="90">
        <f t="shared" si="4"/>
        <v>15000</v>
      </c>
    </row>
    <row r="146" spans="1:7" s="67" customFormat="1" ht="24.75" customHeight="1">
      <c r="A146" s="61">
        <v>136</v>
      </c>
      <c r="B146" s="62" t="s">
        <v>284</v>
      </c>
      <c r="C146" s="61">
        <v>2015</v>
      </c>
      <c r="D146" s="90">
        <v>1</v>
      </c>
      <c r="E146" s="90">
        <v>15000</v>
      </c>
      <c r="F146" s="90"/>
      <c r="G146" s="90">
        <f t="shared" ref="G146:G147" si="5">+E146-F146</f>
        <v>15000</v>
      </c>
    </row>
    <row r="147" spans="1:7" s="67" customFormat="1" ht="24.75" customHeight="1">
      <c r="A147" s="61">
        <v>137</v>
      </c>
      <c r="B147" s="89" t="s">
        <v>304</v>
      </c>
      <c r="C147" s="61">
        <v>2015</v>
      </c>
      <c r="D147" s="90">
        <v>1</v>
      </c>
      <c r="E147" s="90">
        <v>60000</v>
      </c>
      <c r="F147" s="90"/>
      <c r="G147" s="90">
        <f t="shared" si="5"/>
        <v>60000</v>
      </c>
    </row>
    <row r="148" spans="1:7" s="67" customFormat="1" ht="24.75" customHeight="1">
      <c r="A148" s="61">
        <v>138</v>
      </c>
      <c r="B148" s="62" t="s">
        <v>303</v>
      </c>
      <c r="C148" s="61">
        <v>2003</v>
      </c>
      <c r="D148" s="90">
        <v>1</v>
      </c>
      <c r="E148" s="90">
        <v>10000</v>
      </c>
      <c r="F148" s="90"/>
      <c r="G148" s="90">
        <f t="shared" ref="G148:G149" si="6">+E148-F148</f>
        <v>10000</v>
      </c>
    </row>
    <row r="149" spans="1:7" s="67" customFormat="1" ht="24.75" hidden="1" customHeight="1">
      <c r="A149" s="61">
        <v>131</v>
      </c>
      <c r="B149" s="62" t="s">
        <v>283</v>
      </c>
      <c r="C149" s="61"/>
      <c r="D149" s="90"/>
      <c r="E149" s="90">
        <v>32500</v>
      </c>
      <c r="F149" s="90"/>
      <c r="G149" s="90">
        <f t="shared" si="6"/>
        <v>32500</v>
      </c>
    </row>
    <row r="150" spans="1:7" s="67" customFormat="1" ht="24.75" hidden="1" customHeight="1">
      <c r="A150" s="61">
        <v>132</v>
      </c>
      <c r="B150" s="62" t="s">
        <v>283</v>
      </c>
      <c r="C150" s="61"/>
      <c r="D150" s="90"/>
      <c r="E150" s="90">
        <v>32500</v>
      </c>
      <c r="F150" s="90"/>
      <c r="G150" s="90"/>
    </row>
    <row r="151" spans="1:7" s="67" customFormat="1" ht="24.75" hidden="1" customHeight="1">
      <c r="A151" s="61">
        <v>133</v>
      </c>
      <c r="B151" s="62" t="s">
        <v>283</v>
      </c>
      <c r="C151" s="61"/>
      <c r="D151" s="90"/>
      <c r="E151" s="90">
        <v>32500</v>
      </c>
      <c r="F151" s="90"/>
      <c r="G151" s="90"/>
    </row>
    <row r="152" spans="1:7" s="67" customFormat="1" ht="24.75" hidden="1" customHeight="1">
      <c r="A152" s="61">
        <v>134</v>
      </c>
      <c r="B152" s="62" t="s">
        <v>298</v>
      </c>
      <c r="C152" s="61"/>
      <c r="D152" s="90"/>
      <c r="E152" s="90">
        <v>187000</v>
      </c>
      <c r="F152" s="90"/>
      <c r="G152" s="90"/>
    </row>
    <row r="153" spans="1:7" s="67" customFormat="1" ht="24.75" hidden="1" customHeight="1">
      <c r="A153" s="61">
        <v>135</v>
      </c>
      <c r="B153" s="62" t="s">
        <v>299</v>
      </c>
      <c r="C153" s="61"/>
      <c r="D153" s="90"/>
      <c r="E153" s="90">
        <v>298914.67</v>
      </c>
      <c r="F153" s="90"/>
      <c r="G153" s="90"/>
    </row>
    <row r="154" spans="1:7" s="67" customFormat="1" ht="24.75" hidden="1" customHeight="1">
      <c r="A154" s="61">
        <v>136</v>
      </c>
      <c r="B154" s="62" t="s">
        <v>284</v>
      </c>
      <c r="C154" s="61"/>
      <c r="D154" s="90"/>
      <c r="E154" s="90">
        <v>15000</v>
      </c>
      <c r="F154" s="90"/>
      <c r="G154" s="90"/>
    </row>
    <row r="155" spans="1:7" s="67" customFormat="1" ht="24.75" hidden="1" customHeight="1">
      <c r="A155" s="61">
        <v>137</v>
      </c>
      <c r="B155" s="62" t="s">
        <v>284</v>
      </c>
      <c r="C155" s="61"/>
      <c r="D155" s="90"/>
      <c r="E155" s="90">
        <v>15000</v>
      </c>
      <c r="F155" s="90"/>
      <c r="G155" s="90"/>
    </row>
    <row r="156" spans="1:7" s="67" customFormat="1" ht="24.75" hidden="1" customHeight="1">
      <c r="A156" s="61">
        <v>138</v>
      </c>
      <c r="B156" s="62"/>
      <c r="C156" s="61"/>
      <c r="D156" s="90"/>
      <c r="E156" s="90">
        <f>SUM(E8:E148)</f>
        <v>24144146.220000003</v>
      </c>
      <c r="F156" s="90"/>
      <c r="G156" s="90"/>
    </row>
    <row r="157" spans="1:7" s="67" customFormat="1" ht="24.75" hidden="1" customHeight="1">
      <c r="A157" s="61">
        <v>139</v>
      </c>
      <c r="B157" s="62"/>
      <c r="C157" s="61"/>
      <c r="D157" s="90"/>
      <c r="E157" s="90"/>
      <c r="F157" s="90"/>
      <c r="G157" s="90"/>
    </row>
    <row r="158" spans="1:7" s="67" customFormat="1" ht="24.75" hidden="1" customHeight="1">
      <c r="A158" s="61">
        <v>140</v>
      </c>
      <c r="B158" s="62"/>
      <c r="C158" s="61"/>
      <c r="D158" s="90"/>
      <c r="E158" s="90"/>
      <c r="F158" s="90"/>
      <c r="G158" s="90"/>
    </row>
    <row r="159" spans="1:7" s="67" customFormat="1" ht="24.75" hidden="1" customHeight="1">
      <c r="A159" s="61">
        <v>141</v>
      </c>
      <c r="B159" s="62"/>
      <c r="C159" s="61"/>
      <c r="D159" s="90"/>
      <c r="E159" s="90"/>
      <c r="F159" s="90"/>
      <c r="G159" s="90"/>
    </row>
    <row r="160" spans="1:7" s="67" customFormat="1" ht="24.75" hidden="1" customHeight="1">
      <c r="A160" s="61">
        <v>142</v>
      </c>
      <c r="B160" s="62"/>
      <c r="C160" s="61"/>
      <c r="D160" s="90"/>
      <c r="E160" s="90"/>
      <c r="F160" s="90"/>
      <c r="G160" s="90"/>
    </row>
    <row r="161" spans="1:7" s="67" customFormat="1" ht="24.75" hidden="1" customHeight="1">
      <c r="A161" s="61">
        <v>143</v>
      </c>
      <c r="B161" s="62"/>
      <c r="C161" s="61"/>
      <c r="D161" s="90"/>
      <c r="E161" s="90"/>
      <c r="F161" s="90"/>
      <c r="G161" s="90"/>
    </row>
    <row r="162" spans="1:7" s="67" customFormat="1" ht="24.75" hidden="1" customHeight="1">
      <c r="A162" s="61">
        <v>144</v>
      </c>
      <c r="B162" s="62"/>
      <c r="C162" s="61"/>
      <c r="D162" s="90"/>
      <c r="E162" s="90"/>
      <c r="F162" s="90"/>
      <c r="G162" s="90"/>
    </row>
    <row r="163" spans="1:7" s="67" customFormat="1" ht="24.75" hidden="1" customHeight="1">
      <c r="A163" s="61">
        <v>145</v>
      </c>
      <c r="B163" s="62"/>
      <c r="C163" s="61"/>
      <c r="D163" s="90"/>
      <c r="E163" s="90"/>
      <c r="F163" s="90"/>
      <c r="G163" s="90"/>
    </row>
    <row r="164" spans="1:7" s="67" customFormat="1" ht="24.75" hidden="1" customHeight="1">
      <c r="A164" s="61">
        <v>146</v>
      </c>
      <c r="B164" s="62"/>
      <c r="C164" s="61"/>
      <c r="D164" s="90"/>
      <c r="E164" s="90"/>
      <c r="F164" s="90"/>
      <c r="G164" s="90"/>
    </row>
    <row r="165" spans="1:7" s="67" customFormat="1" ht="24.75" hidden="1" customHeight="1">
      <c r="A165" s="61">
        <v>147</v>
      </c>
      <c r="B165" s="62"/>
      <c r="C165" s="61"/>
      <c r="D165" s="90"/>
      <c r="E165" s="90"/>
      <c r="F165" s="90"/>
      <c r="G165" s="90"/>
    </row>
    <row r="166" spans="1:7" s="67" customFormat="1" ht="24.75" hidden="1" customHeight="1">
      <c r="A166" s="61">
        <v>148</v>
      </c>
      <c r="B166" s="62"/>
      <c r="C166" s="61"/>
      <c r="D166" s="90"/>
      <c r="E166" s="90"/>
      <c r="F166" s="90"/>
      <c r="G166" s="90"/>
    </row>
    <row r="167" spans="1:7" s="67" customFormat="1" ht="24.75" hidden="1" customHeight="1">
      <c r="A167" s="61">
        <v>149</v>
      </c>
      <c r="B167" s="62"/>
      <c r="C167" s="61"/>
      <c r="D167" s="90"/>
      <c r="E167" s="90"/>
      <c r="F167" s="90"/>
      <c r="G167" s="90"/>
    </row>
    <row r="168" spans="1:7" s="67" customFormat="1" ht="24.75" hidden="1" customHeight="1">
      <c r="A168" s="61">
        <v>150</v>
      </c>
      <c r="B168" s="62"/>
      <c r="C168" s="61"/>
      <c r="D168" s="90"/>
      <c r="E168" s="90"/>
      <c r="F168" s="90"/>
      <c r="G168" s="90"/>
    </row>
    <row r="169" spans="1:7" s="67" customFormat="1" ht="24.75" hidden="1" customHeight="1">
      <c r="A169" s="61">
        <v>151</v>
      </c>
      <c r="B169" s="62"/>
      <c r="C169" s="61"/>
      <c r="D169" s="90"/>
      <c r="E169" s="90"/>
      <c r="F169" s="90"/>
      <c r="G169" s="90"/>
    </row>
    <row r="170" spans="1:7" s="67" customFormat="1" ht="24.75" hidden="1" customHeight="1">
      <c r="A170" s="61">
        <v>152</v>
      </c>
      <c r="B170" s="62"/>
      <c r="C170" s="61"/>
      <c r="D170" s="90"/>
      <c r="E170" s="90"/>
      <c r="F170" s="90"/>
      <c r="G170" s="90"/>
    </row>
    <row r="171" spans="1:7" s="67" customFormat="1" ht="24.75" hidden="1" customHeight="1">
      <c r="A171" s="61">
        <v>153</v>
      </c>
      <c r="B171" s="62"/>
      <c r="C171" s="61"/>
      <c r="D171" s="90"/>
      <c r="E171" s="90"/>
      <c r="F171" s="90"/>
      <c r="G171" s="90"/>
    </row>
    <row r="172" spans="1:7" s="67" customFormat="1" ht="24.75" hidden="1" customHeight="1">
      <c r="A172" s="61">
        <v>154</v>
      </c>
      <c r="B172" s="62"/>
      <c r="C172" s="61"/>
      <c r="D172" s="90"/>
      <c r="E172" s="90"/>
      <c r="F172" s="90"/>
      <c r="G172" s="90"/>
    </row>
    <row r="173" spans="1:7" s="67" customFormat="1" ht="24.75" hidden="1" customHeight="1">
      <c r="A173" s="61">
        <v>155</v>
      </c>
      <c r="B173" s="62"/>
      <c r="C173" s="61"/>
      <c r="D173" s="90"/>
      <c r="E173" s="90"/>
      <c r="F173" s="90"/>
      <c r="G173" s="90"/>
    </row>
    <row r="174" spans="1:7" s="67" customFormat="1" ht="24.75" hidden="1" customHeight="1">
      <c r="A174" s="61">
        <v>156</v>
      </c>
      <c r="B174" s="62"/>
      <c r="C174" s="61"/>
      <c r="D174" s="90"/>
      <c r="E174" s="90"/>
      <c r="F174" s="90"/>
      <c r="G174" s="90"/>
    </row>
    <row r="175" spans="1:7" s="67" customFormat="1" ht="24.75" hidden="1" customHeight="1">
      <c r="A175" s="61">
        <v>157</v>
      </c>
      <c r="B175" s="62"/>
      <c r="C175" s="61"/>
      <c r="D175" s="90"/>
      <c r="E175" s="90"/>
      <c r="F175" s="90"/>
      <c r="G175" s="90"/>
    </row>
    <row r="176" spans="1:7" s="67" customFormat="1" ht="24.75" hidden="1" customHeight="1">
      <c r="A176" s="61">
        <v>158</v>
      </c>
      <c r="B176" s="62"/>
      <c r="C176" s="61"/>
      <c r="D176" s="90"/>
      <c r="E176" s="90"/>
      <c r="F176" s="90"/>
      <c r="G176" s="90"/>
    </row>
    <row r="177" spans="1:7" s="67" customFormat="1" ht="24.75" hidden="1" customHeight="1">
      <c r="A177" s="61">
        <v>159</v>
      </c>
      <c r="B177" s="62"/>
      <c r="C177" s="61"/>
      <c r="D177" s="90"/>
      <c r="E177" s="90"/>
      <c r="F177" s="90"/>
      <c r="G177" s="90"/>
    </row>
    <row r="178" spans="1:7" s="67" customFormat="1" ht="24.75" hidden="1" customHeight="1">
      <c r="A178" s="61">
        <v>160</v>
      </c>
      <c r="B178" s="62"/>
      <c r="C178" s="61"/>
      <c r="D178" s="90"/>
      <c r="E178" s="90"/>
      <c r="F178" s="90"/>
      <c r="G178" s="90"/>
    </row>
    <row r="179" spans="1:7" s="67" customFormat="1" ht="24.75" hidden="1" customHeight="1">
      <c r="A179" s="61">
        <v>161</v>
      </c>
      <c r="B179" s="62"/>
      <c r="C179" s="61"/>
      <c r="D179" s="90"/>
      <c r="E179" s="90"/>
      <c r="F179" s="90"/>
      <c r="G179" s="90"/>
    </row>
    <row r="180" spans="1:7" s="67" customFormat="1" ht="24.75" hidden="1" customHeight="1">
      <c r="A180" s="61">
        <v>162</v>
      </c>
      <c r="B180" s="62"/>
      <c r="C180" s="61"/>
      <c r="D180" s="90"/>
      <c r="E180" s="90"/>
      <c r="F180" s="90"/>
      <c r="G180" s="90"/>
    </row>
    <row r="181" spans="1:7" s="67" customFormat="1" ht="24.75" hidden="1" customHeight="1">
      <c r="A181" s="61">
        <v>163</v>
      </c>
      <c r="B181" s="62"/>
      <c r="C181" s="61"/>
      <c r="D181" s="90"/>
      <c r="E181" s="90"/>
      <c r="F181" s="90"/>
      <c r="G181" s="90"/>
    </row>
    <row r="182" spans="1:7" s="67" customFormat="1" ht="24.75" hidden="1" customHeight="1">
      <c r="A182" s="61">
        <v>164</v>
      </c>
      <c r="B182" s="62"/>
      <c r="C182" s="61"/>
      <c r="D182" s="90"/>
      <c r="E182" s="90"/>
      <c r="F182" s="90"/>
      <c r="G182" s="90"/>
    </row>
    <row r="183" spans="1:7" s="67" customFormat="1" ht="24.75" hidden="1" customHeight="1">
      <c r="A183" s="61">
        <v>165</v>
      </c>
      <c r="B183" s="62"/>
      <c r="C183" s="61"/>
      <c r="D183" s="90"/>
      <c r="E183" s="90"/>
      <c r="F183" s="90"/>
      <c r="G183" s="90"/>
    </row>
    <row r="184" spans="1:7" s="67" customFormat="1" ht="24.75" hidden="1" customHeight="1">
      <c r="A184" s="61">
        <v>166</v>
      </c>
      <c r="B184" s="62"/>
      <c r="C184" s="61"/>
      <c r="D184" s="90"/>
      <c r="E184" s="90"/>
      <c r="F184" s="90"/>
      <c r="G184" s="90"/>
    </row>
    <row r="185" spans="1:7" s="67" customFormat="1" ht="24.75" hidden="1" customHeight="1">
      <c r="A185" s="61">
        <v>167</v>
      </c>
      <c r="B185" s="62"/>
      <c r="C185" s="61"/>
      <c r="D185" s="90"/>
      <c r="E185" s="90"/>
      <c r="F185" s="90"/>
      <c r="G185" s="90"/>
    </row>
    <row r="186" spans="1:7" s="67" customFormat="1" ht="24.75" hidden="1" customHeight="1">
      <c r="A186" s="61">
        <v>168</v>
      </c>
      <c r="B186" s="62"/>
      <c r="C186" s="61"/>
      <c r="D186" s="90"/>
      <c r="E186" s="90"/>
      <c r="F186" s="90"/>
      <c r="G186" s="90"/>
    </row>
    <row r="187" spans="1:7" s="67" customFormat="1" ht="24.75" hidden="1" customHeight="1">
      <c r="A187" s="61">
        <v>169</v>
      </c>
      <c r="B187" s="62"/>
      <c r="C187" s="61"/>
      <c r="D187" s="90"/>
      <c r="E187" s="90"/>
      <c r="F187" s="90"/>
      <c r="G187" s="90"/>
    </row>
    <row r="188" spans="1:7" s="67" customFormat="1" ht="24.75" hidden="1" customHeight="1">
      <c r="A188" s="61">
        <v>170</v>
      </c>
      <c r="B188" s="62"/>
      <c r="C188" s="61"/>
      <c r="D188" s="90"/>
      <c r="E188" s="90"/>
      <c r="F188" s="90"/>
      <c r="G188" s="90"/>
    </row>
    <row r="189" spans="1:7" s="67" customFormat="1" ht="24.75" hidden="1" customHeight="1">
      <c r="A189" s="61">
        <v>171</v>
      </c>
      <c r="B189" s="62"/>
      <c r="C189" s="61"/>
      <c r="D189" s="90"/>
      <c r="E189" s="90"/>
      <c r="F189" s="90"/>
      <c r="G189" s="90"/>
    </row>
    <row r="190" spans="1:7" s="67" customFormat="1" ht="24.75" hidden="1" customHeight="1">
      <c r="A190" s="61">
        <v>172</v>
      </c>
      <c r="B190" s="62"/>
      <c r="C190" s="61"/>
      <c r="D190" s="90"/>
      <c r="E190" s="90"/>
      <c r="F190" s="90"/>
      <c r="G190" s="90">
        <f t="shared" ref="G190:G196" si="7">+E190-F190</f>
        <v>0</v>
      </c>
    </row>
    <row r="191" spans="1:7" s="67" customFormat="1" ht="24.75" hidden="1" customHeight="1">
      <c r="A191" s="61">
        <v>173</v>
      </c>
      <c r="B191" s="62"/>
      <c r="C191" s="61"/>
      <c r="D191" s="90"/>
      <c r="E191" s="90"/>
      <c r="F191" s="90"/>
      <c r="G191" s="90">
        <f t="shared" si="7"/>
        <v>0</v>
      </c>
    </row>
    <row r="192" spans="1:7" s="67" customFormat="1" ht="24.75" hidden="1" customHeight="1">
      <c r="A192" s="61">
        <v>174</v>
      </c>
      <c r="B192" s="62"/>
      <c r="C192" s="61"/>
      <c r="D192" s="90"/>
      <c r="E192" s="90"/>
      <c r="F192" s="90"/>
      <c r="G192" s="90">
        <f t="shared" si="7"/>
        <v>0</v>
      </c>
    </row>
    <row r="193" spans="1:7" s="67" customFormat="1" ht="24.75" hidden="1" customHeight="1">
      <c r="A193" s="61">
        <v>175</v>
      </c>
      <c r="B193" s="62"/>
      <c r="C193" s="61"/>
      <c r="D193" s="90"/>
      <c r="E193" s="90"/>
      <c r="F193" s="90"/>
      <c r="G193" s="90">
        <f t="shared" si="7"/>
        <v>0</v>
      </c>
    </row>
    <row r="194" spans="1:7" s="67" customFormat="1" ht="24.75" hidden="1" customHeight="1">
      <c r="A194" s="61">
        <v>176</v>
      </c>
      <c r="B194" s="62"/>
      <c r="C194" s="61"/>
      <c r="D194" s="90"/>
      <c r="E194" s="90"/>
      <c r="F194" s="90"/>
      <c r="G194" s="90">
        <f t="shared" si="7"/>
        <v>0</v>
      </c>
    </row>
    <row r="195" spans="1:7" s="67" customFormat="1" ht="24.75" hidden="1" customHeight="1">
      <c r="A195" s="61">
        <v>177</v>
      </c>
      <c r="B195" s="62"/>
      <c r="C195" s="61"/>
      <c r="D195" s="90"/>
      <c r="E195" s="90"/>
      <c r="F195" s="90"/>
      <c r="G195" s="90">
        <f t="shared" si="7"/>
        <v>0</v>
      </c>
    </row>
    <row r="196" spans="1:7" s="67" customFormat="1" ht="24.75" hidden="1" customHeight="1">
      <c r="A196" s="61">
        <v>178</v>
      </c>
      <c r="B196" s="62"/>
      <c r="C196" s="61"/>
      <c r="D196" s="90"/>
      <c r="E196" s="90"/>
      <c r="F196" s="90"/>
      <c r="G196" s="90">
        <f t="shared" si="7"/>
        <v>0</v>
      </c>
    </row>
    <row r="197" spans="1:7" s="67" customFormat="1" ht="24.75" hidden="1" customHeight="1">
      <c r="A197" s="61"/>
      <c r="B197" s="62"/>
      <c r="D197" s="90"/>
      <c r="E197" s="90"/>
      <c r="F197" s="90"/>
      <c r="G197" s="90"/>
    </row>
    <row r="198" spans="1:7" s="67" customFormat="1" ht="24.75" hidden="1" customHeight="1">
      <c r="A198" s="61"/>
      <c r="B198" s="62"/>
      <c r="C198" s="61"/>
      <c r="D198" s="90"/>
      <c r="E198" s="90"/>
      <c r="F198" s="90"/>
      <c r="G198" s="90"/>
    </row>
    <row r="199" spans="1:7" s="67" customFormat="1" ht="24.75" hidden="1" customHeight="1">
      <c r="A199" s="61"/>
      <c r="B199" s="62"/>
      <c r="C199" s="61"/>
      <c r="D199" s="90"/>
      <c r="E199" s="90"/>
      <c r="F199" s="90"/>
      <c r="G199" s="90"/>
    </row>
    <row r="200" spans="1:7" s="67" customFormat="1" ht="24.75" hidden="1" customHeight="1">
      <c r="A200" s="61"/>
      <c r="B200" s="62"/>
      <c r="C200" s="61"/>
      <c r="D200" s="90"/>
      <c r="E200" s="90"/>
      <c r="F200" s="90"/>
      <c r="G200" s="90"/>
    </row>
    <row r="201" spans="1:7" s="67" customFormat="1" ht="24.75" hidden="1" customHeight="1">
      <c r="A201" s="61"/>
      <c r="B201" s="62"/>
      <c r="C201" s="61"/>
      <c r="D201" s="90"/>
      <c r="E201" s="90"/>
      <c r="F201" s="90"/>
      <c r="G201" s="90"/>
    </row>
    <row r="202" spans="1:7" s="67" customFormat="1" ht="24.75" hidden="1" customHeight="1">
      <c r="A202" s="61"/>
      <c r="B202" s="62"/>
      <c r="C202" s="61"/>
      <c r="D202" s="90"/>
      <c r="E202" s="90"/>
      <c r="F202" s="90"/>
      <c r="G202" s="90"/>
    </row>
    <row r="203" spans="1:7" s="67" customFormat="1" ht="24.75" hidden="1" customHeight="1">
      <c r="A203" s="61"/>
      <c r="B203" s="62"/>
      <c r="C203" s="61"/>
      <c r="D203" s="90"/>
      <c r="E203" s="90"/>
      <c r="F203" s="90"/>
      <c r="G203" s="90"/>
    </row>
    <row r="204" spans="1:7" s="56" customFormat="1" ht="24" customHeight="1">
      <c r="A204" s="81"/>
      <c r="B204" s="65" t="s">
        <v>83</v>
      </c>
      <c r="C204" s="81"/>
      <c r="D204" s="92"/>
      <c r="E204" s="92">
        <f>+SUM(E8:E148)</f>
        <v>24144146.220000003</v>
      </c>
      <c r="F204" s="92">
        <f t="shared" ref="F204:G204" si="8">+SUM(F8:F148)</f>
        <v>0</v>
      </c>
      <c r="G204" s="92">
        <f t="shared" si="8"/>
        <v>24144146.220000003</v>
      </c>
    </row>
    <row r="205" spans="1:7">
      <c r="E205" s="100">
        <f>+ROUND(E204/1000,2)</f>
        <v>24144.15</v>
      </c>
      <c r="F205" s="100">
        <f t="shared" ref="F205:G205" si="9">+ROUND(F204/1000,2)</f>
        <v>0</v>
      </c>
      <c r="G205" s="100">
        <f t="shared" si="9"/>
        <v>24144.15</v>
      </c>
    </row>
    <row r="207" spans="1:7" ht="39.75" customHeight="1"/>
    <row r="208" spans="1:7" s="56" customFormat="1" ht="17.25">
      <c r="A208" s="76"/>
      <c r="B208" s="56" t="s">
        <v>89</v>
      </c>
      <c r="D208" s="177" t="s">
        <v>162</v>
      </c>
      <c r="E208" s="177"/>
      <c r="F208" s="80"/>
    </row>
    <row r="209" spans="1:6" s="56" customFormat="1" ht="10.5" customHeight="1">
      <c r="A209" s="76"/>
      <c r="D209" s="167" t="s">
        <v>85</v>
      </c>
      <c r="E209" s="167"/>
      <c r="F209" s="98"/>
    </row>
    <row r="210" spans="1:6" s="56" customFormat="1" ht="24" customHeight="1">
      <c r="A210" s="76"/>
      <c r="D210" s="80"/>
      <c r="E210" s="80"/>
      <c r="F210" s="80"/>
    </row>
    <row r="211" spans="1:6" s="56" customFormat="1" ht="17.25">
      <c r="A211" s="76"/>
      <c r="B211" s="56" t="s">
        <v>90</v>
      </c>
      <c r="D211" s="177" t="s">
        <v>163</v>
      </c>
      <c r="E211" s="177"/>
      <c r="F211" s="80"/>
    </row>
    <row r="212" spans="1:6" s="56" customFormat="1" ht="15.75" customHeight="1">
      <c r="A212" s="76"/>
      <c r="B212" s="75" t="s">
        <v>86</v>
      </c>
      <c r="D212" s="167" t="s">
        <v>85</v>
      </c>
      <c r="E212" s="167"/>
      <c r="F212" s="98"/>
    </row>
  </sheetData>
  <mergeCells count="7">
    <mergeCell ref="D212:E212"/>
    <mergeCell ref="A1:G1"/>
    <mergeCell ref="A2:G2"/>
    <mergeCell ref="A3:G3"/>
    <mergeCell ref="D208:E208"/>
    <mergeCell ref="D209:E209"/>
    <mergeCell ref="D211:E211"/>
  </mergeCells>
  <pageMargins left="0.15" right="0.17" top="0.2" bottom="0.2" header="0.14000000000000001" footer="0.15"/>
  <pageSetup paperSize="9" scale="8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46"/>
  <sheetViews>
    <sheetView view="pageBreakPreview" topLeftCell="A24" workbookViewId="0">
      <selection activeCell="K40" sqref="K40"/>
    </sheetView>
  </sheetViews>
  <sheetFormatPr defaultRowHeight="13.5"/>
  <cols>
    <col min="1" max="1" width="4.7109375" style="67" customWidth="1"/>
    <col min="2" max="2" width="43" style="59" customWidth="1"/>
    <col min="3" max="3" width="16.140625" style="59" customWidth="1"/>
    <col min="4" max="4" width="13.5703125" style="59" customWidth="1"/>
    <col min="5" max="5" width="16.5703125" style="59" customWidth="1"/>
    <col min="6" max="256" width="9.140625" style="59"/>
    <col min="257" max="257" width="4.7109375" style="59" customWidth="1"/>
    <col min="258" max="258" width="50.5703125" style="59" customWidth="1"/>
    <col min="259" max="259" width="16.140625" style="59" customWidth="1"/>
    <col min="260" max="260" width="13.5703125" style="59" customWidth="1"/>
    <col min="261" max="261" width="16.5703125" style="59" customWidth="1"/>
    <col min="262" max="512" width="9.140625" style="59"/>
    <col min="513" max="513" width="4.7109375" style="59" customWidth="1"/>
    <col min="514" max="514" width="50.5703125" style="59" customWidth="1"/>
    <col min="515" max="515" width="16.140625" style="59" customWidth="1"/>
    <col min="516" max="516" width="13.5703125" style="59" customWidth="1"/>
    <col min="517" max="517" width="16.5703125" style="59" customWidth="1"/>
    <col min="518" max="768" width="9.140625" style="59"/>
    <col min="769" max="769" width="4.7109375" style="59" customWidth="1"/>
    <col min="770" max="770" width="50.5703125" style="59" customWidth="1"/>
    <col min="771" max="771" width="16.140625" style="59" customWidth="1"/>
    <col min="772" max="772" width="13.5703125" style="59" customWidth="1"/>
    <col min="773" max="773" width="16.5703125" style="59" customWidth="1"/>
    <col min="774" max="1024" width="9.140625" style="59"/>
    <col min="1025" max="1025" width="4.7109375" style="59" customWidth="1"/>
    <col min="1026" max="1026" width="50.5703125" style="59" customWidth="1"/>
    <col min="1027" max="1027" width="16.140625" style="59" customWidth="1"/>
    <col min="1028" max="1028" width="13.5703125" style="59" customWidth="1"/>
    <col min="1029" max="1029" width="16.5703125" style="59" customWidth="1"/>
    <col min="1030" max="1280" width="9.140625" style="59"/>
    <col min="1281" max="1281" width="4.7109375" style="59" customWidth="1"/>
    <col min="1282" max="1282" width="50.5703125" style="59" customWidth="1"/>
    <col min="1283" max="1283" width="16.140625" style="59" customWidth="1"/>
    <col min="1284" max="1284" width="13.5703125" style="59" customWidth="1"/>
    <col min="1285" max="1285" width="16.5703125" style="59" customWidth="1"/>
    <col min="1286" max="1536" width="9.140625" style="59"/>
    <col min="1537" max="1537" width="4.7109375" style="59" customWidth="1"/>
    <col min="1538" max="1538" width="50.5703125" style="59" customWidth="1"/>
    <col min="1539" max="1539" width="16.140625" style="59" customWidth="1"/>
    <col min="1540" max="1540" width="13.5703125" style="59" customWidth="1"/>
    <col min="1541" max="1541" width="16.5703125" style="59" customWidth="1"/>
    <col min="1542" max="1792" width="9.140625" style="59"/>
    <col min="1793" max="1793" width="4.7109375" style="59" customWidth="1"/>
    <col min="1794" max="1794" width="50.5703125" style="59" customWidth="1"/>
    <col min="1795" max="1795" width="16.140625" style="59" customWidth="1"/>
    <col min="1796" max="1796" width="13.5703125" style="59" customWidth="1"/>
    <col min="1797" max="1797" width="16.5703125" style="59" customWidth="1"/>
    <col min="1798" max="2048" width="9.140625" style="59"/>
    <col min="2049" max="2049" width="4.7109375" style="59" customWidth="1"/>
    <col min="2050" max="2050" width="50.5703125" style="59" customWidth="1"/>
    <col min="2051" max="2051" width="16.140625" style="59" customWidth="1"/>
    <col min="2052" max="2052" width="13.5703125" style="59" customWidth="1"/>
    <col min="2053" max="2053" width="16.5703125" style="59" customWidth="1"/>
    <col min="2054" max="2304" width="9.140625" style="59"/>
    <col min="2305" max="2305" width="4.7109375" style="59" customWidth="1"/>
    <col min="2306" max="2306" width="50.5703125" style="59" customWidth="1"/>
    <col min="2307" max="2307" width="16.140625" style="59" customWidth="1"/>
    <col min="2308" max="2308" width="13.5703125" style="59" customWidth="1"/>
    <col min="2309" max="2309" width="16.5703125" style="59" customWidth="1"/>
    <col min="2310" max="2560" width="9.140625" style="59"/>
    <col min="2561" max="2561" width="4.7109375" style="59" customWidth="1"/>
    <col min="2562" max="2562" width="50.5703125" style="59" customWidth="1"/>
    <col min="2563" max="2563" width="16.140625" style="59" customWidth="1"/>
    <col min="2564" max="2564" width="13.5703125" style="59" customWidth="1"/>
    <col min="2565" max="2565" width="16.5703125" style="59" customWidth="1"/>
    <col min="2566" max="2816" width="9.140625" style="59"/>
    <col min="2817" max="2817" width="4.7109375" style="59" customWidth="1"/>
    <col min="2818" max="2818" width="50.5703125" style="59" customWidth="1"/>
    <col min="2819" max="2819" width="16.140625" style="59" customWidth="1"/>
    <col min="2820" max="2820" width="13.5703125" style="59" customWidth="1"/>
    <col min="2821" max="2821" width="16.5703125" style="59" customWidth="1"/>
    <col min="2822" max="3072" width="9.140625" style="59"/>
    <col min="3073" max="3073" width="4.7109375" style="59" customWidth="1"/>
    <col min="3074" max="3074" width="50.5703125" style="59" customWidth="1"/>
    <col min="3075" max="3075" width="16.140625" style="59" customWidth="1"/>
    <col min="3076" max="3076" width="13.5703125" style="59" customWidth="1"/>
    <col min="3077" max="3077" width="16.5703125" style="59" customWidth="1"/>
    <col min="3078" max="3328" width="9.140625" style="59"/>
    <col min="3329" max="3329" width="4.7109375" style="59" customWidth="1"/>
    <col min="3330" max="3330" width="50.5703125" style="59" customWidth="1"/>
    <col min="3331" max="3331" width="16.140625" style="59" customWidth="1"/>
    <col min="3332" max="3332" width="13.5703125" style="59" customWidth="1"/>
    <col min="3333" max="3333" width="16.5703125" style="59" customWidth="1"/>
    <col min="3334" max="3584" width="9.140625" style="59"/>
    <col min="3585" max="3585" width="4.7109375" style="59" customWidth="1"/>
    <col min="3586" max="3586" width="50.5703125" style="59" customWidth="1"/>
    <col min="3587" max="3587" width="16.140625" style="59" customWidth="1"/>
    <col min="3588" max="3588" width="13.5703125" style="59" customWidth="1"/>
    <col min="3589" max="3589" width="16.5703125" style="59" customWidth="1"/>
    <col min="3590" max="3840" width="9.140625" style="59"/>
    <col min="3841" max="3841" width="4.7109375" style="59" customWidth="1"/>
    <col min="3842" max="3842" width="50.5703125" style="59" customWidth="1"/>
    <col min="3843" max="3843" width="16.140625" style="59" customWidth="1"/>
    <col min="3844" max="3844" width="13.5703125" style="59" customWidth="1"/>
    <col min="3845" max="3845" width="16.5703125" style="59" customWidth="1"/>
    <col min="3846" max="4096" width="9.140625" style="59"/>
    <col min="4097" max="4097" width="4.7109375" style="59" customWidth="1"/>
    <col min="4098" max="4098" width="50.5703125" style="59" customWidth="1"/>
    <col min="4099" max="4099" width="16.140625" style="59" customWidth="1"/>
    <col min="4100" max="4100" width="13.5703125" style="59" customWidth="1"/>
    <col min="4101" max="4101" width="16.5703125" style="59" customWidth="1"/>
    <col min="4102" max="4352" width="9.140625" style="59"/>
    <col min="4353" max="4353" width="4.7109375" style="59" customWidth="1"/>
    <col min="4354" max="4354" width="50.5703125" style="59" customWidth="1"/>
    <col min="4355" max="4355" width="16.140625" style="59" customWidth="1"/>
    <col min="4356" max="4356" width="13.5703125" style="59" customWidth="1"/>
    <col min="4357" max="4357" width="16.5703125" style="59" customWidth="1"/>
    <col min="4358" max="4608" width="9.140625" style="59"/>
    <col min="4609" max="4609" width="4.7109375" style="59" customWidth="1"/>
    <col min="4610" max="4610" width="50.5703125" style="59" customWidth="1"/>
    <col min="4611" max="4611" width="16.140625" style="59" customWidth="1"/>
    <col min="4612" max="4612" width="13.5703125" style="59" customWidth="1"/>
    <col min="4613" max="4613" width="16.5703125" style="59" customWidth="1"/>
    <col min="4614" max="4864" width="9.140625" style="59"/>
    <col min="4865" max="4865" width="4.7109375" style="59" customWidth="1"/>
    <col min="4866" max="4866" width="50.5703125" style="59" customWidth="1"/>
    <col min="4867" max="4867" width="16.140625" style="59" customWidth="1"/>
    <col min="4868" max="4868" width="13.5703125" style="59" customWidth="1"/>
    <col min="4869" max="4869" width="16.5703125" style="59" customWidth="1"/>
    <col min="4870" max="5120" width="9.140625" style="59"/>
    <col min="5121" max="5121" width="4.7109375" style="59" customWidth="1"/>
    <col min="5122" max="5122" width="50.5703125" style="59" customWidth="1"/>
    <col min="5123" max="5123" width="16.140625" style="59" customWidth="1"/>
    <col min="5124" max="5124" width="13.5703125" style="59" customWidth="1"/>
    <col min="5125" max="5125" width="16.5703125" style="59" customWidth="1"/>
    <col min="5126" max="5376" width="9.140625" style="59"/>
    <col min="5377" max="5377" width="4.7109375" style="59" customWidth="1"/>
    <col min="5378" max="5378" width="50.5703125" style="59" customWidth="1"/>
    <col min="5379" max="5379" width="16.140625" style="59" customWidth="1"/>
    <col min="5380" max="5380" width="13.5703125" style="59" customWidth="1"/>
    <col min="5381" max="5381" width="16.5703125" style="59" customWidth="1"/>
    <col min="5382" max="5632" width="9.140625" style="59"/>
    <col min="5633" max="5633" width="4.7109375" style="59" customWidth="1"/>
    <col min="5634" max="5634" width="50.5703125" style="59" customWidth="1"/>
    <col min="5635" max="5635" width="16.140625" style="59" customWidth="1"/>
    <col min="5636" max="5636" width="13.5703125" style="59" customWidth="1"/>
    <col min="5637" max="5637" width="16.5703125" style="59" customWidth="1"/>
    <col min="5638" max="5888" width="9.140625" style="59"/>
    <col min="5889" max="5889" width="4.7109375" style="59" customWidth="1"/>
    <col min="5890" max="5890" width="50.5703125" style="59" customWidth="1"/>
    <col min="5891" max="5891" width="16.140625" style="59" customWidth="1"/>
    <col min="5892" max="5892" width="13.5703125" style="59" customWidth="1"/>
    <col min="5893" max="5893" width="16.5703125" style="59" customWidth="1"/>
    <col min="5894" max="6144" width="9.140625" style="59"/>
    <col min="6145" max="6145" width="4.7109375" style="59" customWidth="1"/>
    <col min="6146" max="6146" width="50.5703125" style="59" customWidth="1"/>
    <col min="6147" max="6147" width="16.140625" style="59" customWidth="1"/>
    <col min="6148" max="6148" width="13.5703125" style="59" customWidth="1"/>
    <col min="6149" max="6149" width="16.5703125" style="59" customWidth="1"/>
    <col min="6150" max="6400" width="9.140625" style="59"/>
    <col min="6401" max="6401" width="4.7109375" style="59" customWidth="1"/>
    <col min="6402" max="6402" width="50.5703125" style="59" customWidth="1"/>
    <col min="6403" max="6403" width="16.140625" style="59" customWidth="1"/>
    <col min="6404" max="6404" width="13.5703125" style="59" customWidth="1"/>
    <col min="6405" max="6405" width="16.5703125" style="59" customWidth="1"/>
    <col min="6406" max="6656" width="9.140625" style="59"/>
    <col min="6657" max="6657" width="4.7109375" style="59" customWidth="1"/>
    <col min="6658" max="6658" width="50.5703125" style="59" customWidth="1"/>
    <col min="6659" max="6659" width="16.140625" style="59" customWidth="1"/>
    <col min="6660" max="6660" width="13.5703125" style="59" customWidth="1"/>
    <col min="6661" max="6661" width="16.5703125" style="59" customWidth="1"/>
    <col min="6662" max="6912" width="9.140625" style="59"/>
    <col min="6913" max="6913" width="4.7109375" style="59" customWidth="1"/>
    <col min="6914" max="6914" width="50.5703125" style="59" customWidth="1"/>
    <col min="6915" max="6915" width="16.140625" style="59" customWidth="1"/>
    <col min="6916" max="6916" width="13.5703125" style="59" customWidth="1"/>
    <col min="6917" max="6917" width="16.5703125" style="59" customWidth="1"/>
    <col min="6918" max="7168" width="9.140625" style="59"/>
    <col min="7169" max="7169" width="4.7109375" style="59" customWidth="1"/>
    <col min="7170" max="7170" width="50.5703125" style="59" customWidth="1"/>
    <col min="7171" max="7171" width="16.140625" style="59" customWidth="1"/>
    <col min="7172" max="7172" width="13.5703125" style="59" customWidth="1"/>
    <col min="7173" max="7173" width="16.5703125" style="59" customWidth="1"/>
    <col min="7174" max="7424" width="9.140625" style="59"/>
    <col min="7425" max="7425" width="4.7109375" style="59" customWidth="1"/>
    <col min="7426" max="7426" width="50.5703125" style="59" customWidth="1"/>
    <col min="7427" max="7427" width="16.140625" style="59" customWidth="1"/>
    <col min="7428" max="7428" width="13.5703125" style="59" customWidth="1"/>
    <col min="7429" max="7429" width="16.5703125" style="59" customWidth="1"/>
    <col min="7430" max="7680" width="9.140625" style="59"/>
    <col min="7681" max="7681" width="4.7109375" style="59" customWidth="1"/>
    <col min="7682" max="7682" width="50.5703125" style="59" customWidth="1"/>
    <col min="7683" max="7683" width="16.140625" style="59" customWidth="1"/>
    <col min="7684" max="7684" width="13.5703125" style="59" customWidth="1"/>
    <col min="7685" max="7685" width="16.5703125" style="59" customWidth="1"/>
    <col min="7686" max="7936" width="9.140625" style="59"/>
    <col min="7937" max="7937" width="4.7109375" style="59" customWidth="1"/>
    <col min="7938" max="7938" width="50.5703125" style="59" customWidth="1"/>
    <col min="7939" max="7939" width="16.140625" style="59" customWidth="1"/>
    <col min="7940" max="7940" width="13.5703125" style="59" customWidth="1"/>
    <col min="7941" max="7941" width="16.5703125" style="59" customWidth="1"/>
    <col min="7942" max="8192" width="9.140625" style="59"/>
    <col min="8193" max="8193" width="4.7109375" style="59" customWidth="1"/>
    <col min="8194" max="8194" width="50.5703125" style="59" customWidth="1"/>
    <col min="8195" max="8195" width="16.140625" style="59" customWidth="1"/>
    <col min="8196" max="8196" width="13.5703125" style="59" customWidth="1"/>
    <col min="8197" max="8197" width="16.5703125" style="59" customWidth="1"/>
    <col min="8198" max="8448" width="9.140625" style="59"/>
    <col min="8449" max="8449" width="4.7109375" style="59" customWidth="1"/>
    <col min="8450" max="8450" width="50.5703125" style="59" customWidth="1"/>
    <col min="8451" max="8451" width="16.140625" style="59" customWidth="1"/>
    <col min="8452" max="8452" width="13.5703125" style="59" customWidth="1"/>
    <col min="8453" max="8453" width="16.5703125" style="59" customWidth="1"/>
    <col min="8454" max="8704" width="9.140625" style="59"/>
    <col min="8705" max="8705" width="4.7109375" style="59" customWidth="1"/>
    <col min="8706" max="8706" width="50.5703125" style="59" customWidth="1"/>
    <col min="8707" max="8707" width="16.140625" style="59" customWidth="1"/>
    <col min="8708" max="8708" width="13.5703125" style="59" customWidth="1"/>
    <col min="8709" max="8709" width="16.5703125" style="59" customWidth="1"/>
    <col min="8710" max="8960" width="9.140625" style="59"/>
    <col min="8961" max="8961" width="4.7109375" style="59" customWidth="1"/>
    <col min="8962" max="8962" width="50.5703125" style="59" customWidth="1"/>
    <col min="8963" max="8963" width="16.140625" style="59" customWidth="1"/>
    <col min="8964" max="8964" width="13.5703125" style="59" customWidth="1"/>
    <col min="8965" max="8965" width="16.5703125" style="59" customWidth="1"/>
    <col min="8966" max="9216" width="9.140625" style="59"/>
    <col min="9217" max="9217" width="4.7109375" style="59" customWidth="1"/>
    <col min="9218" max="9218" width="50.5703125" style="59" customWidth="1"/>
    <col min="9219" max="9219" width="16.140625" style="59" customWidth="1"/>
    <col min="9220" max="9220" width="13.5703125" style="59" customWidth="1"/>
    <col min="9221" max="9221" width="16.5703125" style="59" customWidth="1"/>
    <col min="9222" max="9472" width="9.140625" style="59"/>
    <col min="9473" max="9473" width="4.7109375" style="59" customWidth="1"/>
    <col min="9474" max="9474" width="50.5703125" style="59" customWidth="1"/>
    <col min="9475" max="9475" width="16.140625" style="59" customWidth="1"/>
    <col min="9476" max="9476" width="13.5703125" style="59" customWidth="1"/>
    <col min="9477" max="9477" width="16.5703125" style="59" customWidth="1"/>
    <col min="9478" max="9728" width="9.140625" style="59"/>
    <col min="9729" max="9729" width="4.7109375" style="59" customWidth="1"/>
    <col min="9730" max="9730" width="50.5703125" style="59" customWidth="1"/>
    <col min="9731" max="9731" width="16.140625" style="59" customWidth="1"/>
    <col min="9732" max="9732" width="13.5703125" style="59" customWidth="1"/>
    <col min="9733" max="9733" width="16.5703125" style="59" customWidth="1"/>
    <col min="9734" max="9984" width="9.140625" style="59"/>
    <col min="9985" max="9985" width="4.7109375" style="59" customWidth="1"/>
    <col min="9986" max="9986" width="50.5703125" style="59" customWidth="1"/>
    <col min="9987" max="9987" width="16.140625" style="59" customWidth="1"/>
    <col min="9988" max="9988" width="13.5703125" style="59" customWidth="1"/>
    <col min="9989" max="9989" width="16.5703125" style="59" customWidth="1"/>
    <col min="9990" max="10240" width="9.140625" style="59"/>
    <col min="10241" max="10241" width="4.7109375" style="59" customWidth="1"/>
    <col min="10242" max="10242" width="50.5703125" style="59" customWidth="1"/>
    <col min="10243" max="10243" width="16.140625" style="59" customWidth="1"/>
    <col min="10244" max="10244" width="13.5703125" style="59" customWidth="1"/>
    <col min="10245" max="10245" width="16.5703125" style="59" customWidth="1"/>
    <col min="10246" max="10496" width="9.140625" style="59"/>
    <col min="10497" max="10497" width="4.7109375" style="59" customWidth="1"/>
    <col min="10498" max="10498" width="50.5703125" style="59" customWidth="1"/>
    <col min="10499" max="10499" width="16.140625" style="59" customWidth="1"/>
    <col min="10500" max="10500" width="13.5703125" style="59" customWidth="1"/>
    <col min="10501" max="10501" width="16.5703125" style="59" customWidth="1"/>
    <col min="10502" max="10752" width="9.140625" style="59"/>
    <col min="10753" max="10753" width="4.7109375" style="59" customWidth="1"/>
    <col min="10754" max="10754" width="50.5703125" style="59" customWidth="1"/>
    <col min="10755" max="10755" width="16.140625" style="59" customWidth="1"/>
    <col min="10756" max="10756" width="13.5703125" style="59" customWidth="1"/>
    <col min="10757" max="10757" width="16.5703125" style="59" customWidth="1"/>
    <col min="10758" max="11008" width="9.140625" style="59"/>
    <col min="11009" max="11009" width="4.7109375" style="59" customWidth="1"/>
    <col min="11010" max="11010" width="50.5703125" style="59" customWidth="1"/>
    <col min="11011" max="11011" width="16.140625" style="59" customWidth="1"/>
    <col min="11012" max="11012" width="13.5703125" style="59" customWidth="1"/>
    <col min="11013" max="11013" width="16.5703125" style="59" customWidth="1"/>
    <col min="11014" max="11264" width="9.140625" style="59"/>
    <col min="11265" max="11265" width="4.7109375" style="59" customWidth="1"/>
    <col min="11266" max="11266" width="50.5703125" style="59" customWidth="1"/>
    <col min="11267" max="11267" width="16.140625" style="59" customWidth="1"/>
    <col min="11268" max="11268" width="13.5703125" style="59" customWidth="1"/>
    <col min="11269" max="11269" width="16.5703125" style="59" customWidth="1"/>
    <col min="11270" max="11520" width="9.140625" style="59"/>
    <col min="11521" max="11521" width="4.7109375" style="59" customWidth="1"/>
    <col min="11522" max="11522" width="50.5703125" style="59" customWidth="1"/>
    <col min="11523" max="11523" width="16.140625" style="59" customWidth="1"/>
    <col min="11524" max="11524" width="13.5703125" style="59" customWidth="1"/>
    <col min="11525" max="11525" width="16.5703125" style="59" customWidth="1"/>
    <col min="11526" max="11776" width="9.140625" style="59"/>
    <col min="11777" max="11777" width="4.7109375" style="59" customWidth="1"/>
    <col min="11778" max="11778" width="50.5703125" style="59" customWidth="1"/>
    <col min="11779" max="11779" width="16.140625" style="59" customWidth="1"/>
    <col min="11780" max="11780" width="13.5703125" style="59" customWidth="1"/>
    <col min="11781" max="11781" width="16.5703125" style="59" customWidth="1"/>
    <col min="11782" max="12032" width="9.140625" style="59"/>
    <col min="12033" max="12033" width="4.7109375" style="59" customWidth="1"/>
    <col min="12034" max="12034" width="50.5703125" style="59" customWidth="1"/>
    <col min="12035" max="12035" width="16.140625" style="59" customWidth="1"/>
    <col min="12036" max="12036" width="13.5703125" style="59" customWidth="1"/>
    <col min="12037" max="12037" width="16.5703125" style="59" customWidth="1"/>
    <col min="12038" max="12288" width="9.140625" style="59"/>
    <col min="12289" max="12289" width="4.7109375" style="59" customWidth="1"/>
    <col min="12290" max="12290" width="50.5703125" style="59" customWidth="1"/>
    <col min="12291" max="12291" width="16.140625" style="59" customWidth="1"/>
    <col min="12292" max="12292" width="13.5703125" style="59" customWidth="1"/>
    <col min="12293" max="12293" width="16.5703125" style="59" customWidth="1"/>
    <col min="12294" max="12544" width="9.140625" style="59"/>
    <col min="12545" max="12545" width="4.7109375" style="59" customWidth="1"/>
    <col min="12546" max="12546" width="50.5703125" style="59" customWidth="1"/>
    <col min="12547" max="12547" width="16.140625" style="59" customWidth="1"/>
    <col min="12548" max="12548" width="13.5703125" style="59" customWidth="1"/>
    <col min="12549" max="12549" width="16.5703125" style="59" customWidth="1"/>
    <col min="12550" max="12800" width="9.140625" style="59"/>
    <col min="12801" max="12801" width="4.7109375" style="59" customWidth="1"/>
    <col min="12802" max="12802" width="50.5703125" style="59" customWidth="1"/>
    <col min="12803" max="12803" width="16.140625" style="59" customWidth="1"/>
    <col min="12804" max="12804" width="13.5703125" style="59" customWidth="1"/>
    <col min="12805" max="12805" width="16.5703125" style="59" customWidth="1"/>
    <col min="12806" max="13056" width="9.140625" style="59"/>
    <col min="13057" max="13057" width="4.7109375" style="59" customWidth="1"/>
    <col min="13058" max="13058" width="50.5703125" style="59" customWidth="1"/>
    <col min="13059" max="13059" width="16.140625" style="59" customWidth="1"/>
    <col min="13060" max="13060" width="13.5703125" style="59" customWidth="1"/>
    <col min="13061" max="13061" width="16.5703125" style="59" customWidth="1"/>
    <col min="13062" max="13312" width="9.140625" style="59"/>
    <col min="13313" max="13313" width="4.7109375" style="59" customWidth="1"/>
    <col min="13314" max="13314" width="50.5703125" style="59" customWidth="1"/>
    <col min="13315" max="13315" width="16.140625" style="59" customWidth="1"/>
    <col min="13316" max="13316" width="13.5703125" style="59" customWidth="1"/>
    <col min="13317" max="13317" width="16.5703125" style="59" customWidth="1"/>
    <col min="13318" max="13568" width="9.140625" style="59"/>
    <col min="13569" max="13569" width="4.7109375" style="59" customWidth="1"/>
    <col min="13570" max="13570" width="50.5703125" style="59" customWidth="1"/>
    <col min="13571" max="13571" width="16.140625" style="59" customWidth="1"/>
    <col min="13572" max="13572" width="13.5703125" style="59" customWidth="1"/>
    <col min="13573" max="13573" width="16.5703125" style="59" customWidth="1"/>
    <col min="13574" max="13824" width="9.140625" style="59"/>
    <col min="13825" max="13825" width="4.7109375" style="59" customWidth="1"/>
    <col min="13826" max="13826" width="50.5703125" style="59" customWidth="1"/>
    <col min="13827" max="13827" width="16.140625" style="59" customWidth="1"/>
    <col min="13828" max="13828" width="13.5703125" style="59" customWidth="1"/>
    <col min="13829" max="13829" width="16.5703125" style="59" customWidth="1"/>
    <col min="13830" max="14080" width="9.140625" style="59"/>
    <col min="14081" max="14081" width="4.7109375" style="59" customWidth="1"/>
    <col min="14082" max="14082" width="50.5703125" style="59" customWidth="1"/>
    <col min="14083" max="14083" width="16.140625" style="59" customWidth="1"/>
    <col min="14084" max="14084" width="13.5703125" style="59" customWidth="1"/>
    <col min="14085" max="14085" width="16.5703125" style="59" customWidth="1"/>
    <col min="14086" max="14336" width="9.140625" style="59"/>
    <col min="14337" max="14337" width="4.7109375" style="59" customWidth="1"/>
    <col min="14338" max="14338" width="50.5703125" style="59" customWidth="1"/>
    <col min="14339" max="14339" width="16.140625" style="59" customWidth="1"/>
    <col min="14340" max="14340" width="13.5703125" style="59" customWidth="1"/>
    <col min="14341" max="14341" width="16.5703125" style="59" customWidth="1"/>
    <col min="14342" max="14592" width="9.140625" style="59"/>
    <col min="14593" max="14593" width="4.7109375" style="59" customWidth="1"/>
    <col min="14594" max="14594" width="50.5703125" style="59" customWidth="1"/>
    <col min="14595" max="14595" width="16.140625" style="59" customWidth="1"/>
    <col min="14596" max="14596" width="13.5703125" style="59" customWidth="1"/>
    <col min="14597" max="14597" width="16.5703125" style="59" customWidth="1"/>
    <col min="14598" max="14848" width="9.140625" style="59"/>
    <col min="14849" max="14849" width="4.7109375" style="59" customWidth="1"/>
    <col min="14850" max="14850" width="50.5703125" style="59" customWidth="1"/>
    <col min="14851" max="14851" width="16.140625" style="59" customWidth="1"/>
    <col min="14852" max="14852" width="13.5703125" style="59" customWidth="1"/>
    <col min="14853" max="14853" width="16.5703125" style="59" customWidth="1"/>
    <col min="14854" max="15104" width="9.140625" style="59"/>
    <col min="15105" max="15105" width="4.7109375" style="59" customWidth="1"/>
    <col min="15106" max="15106" width="50.5703125" style="59" customWidth="1"/>
    <col min="15107" max="15107" width="16.140625" style="59" customWidth="1"/>
    <col min="15108" max="15108" width="13.5703125" style="59" customWidth="1"/>
    <col min="15109" max="15109" width="16.5703125" style="59" customWidth="1"/>
    <col min="15110" max="15360" width="9.140625" style="59"/>
    <col min="15361" max="15361" width="4.7109375" style="59" customWidth="1"/>
    <col min="15362" max="15362" width="50.5703125" style="59" customWidth="1"/>
    <col min="15363" max="15363" width="16.140625" style="59" customWidth="1"/>
    <col min="15364" max="15364" width="13.5703125" style="59" customWidth="1"/>
    <col min="15365" max="15365" width="16.5703125" style="59" customWidth="1"/>
    <col min="15366" max="15616" width="9.140625" style="59"/>
    <col min="15617" max="15617" width="4.7109375" style="59" customWidth="1"/>
    <col min="15618" max="15618" width="50.5703125" style="59" customWidth="1"/>
    <col min="15619" max="15619" width="16.140625" style="59" customWidth="1"/>
    <col min="15620" max="15620" width="13.5703125" style="59" customWidth="1"/>
    <col min="15621" max="15621" width="16.5703125" style="59" customWidth="1"/>
    <col min="15622" max="15872" width="9.140625" style="59"/>
    <col min="15873" max="15873" width="4.7109375" style="59" customWidth="1"/>
    <col min="15874" max="15874" width="50.5703125" style="59" customWidth="1"/>
    <col min="15875" max="15875" width="16.140625" style="59" customWidth="1"/>
    <col min="15876" max="15876" width="13.5703125" style="59" customWidth="1"/>
    <col min="15877" max="15877" width="16.5703125" style="59" customWidth="1"/>
    <col min="15878" max="16128" width="9.140625" style="59"/>
    <col min="16129" max="16129" width="4.7109375" style="59" customWidth="1"/>
    <col min="16130" max="16130" width="50.5703125" style="59" customWidth="1"/>
    <col min="16131" max="16131" width="16.140625" style="59" customWidth="1"/>
    <col min="16132" max="16132" width="13.5703125" style="59" customWidth="1"/>
    <col min="16133" max="16133" width="16.5703125" style="59" customWidth="1"/>
    <col min="16134" max="16384" width="9.140625" style="59"/>
  </cols>
  <sheetData>
    <row r="1" spans="1:12" s="56" customFormat="1" ht="30.75" customHeight="1">
      <c r="A1" s="172" t="s">
        <v>99</v>
      </c>
      <c r="B1" s="172"/>
      <c r="C1" s="172"/>
      <c r="D1" s="172"/>
      <c r="E1" s="172"/>
      <c r="F1" s="121"/>
      <c r="G1" s="73"/>
      <c r="H1" s="73"/>
      <c r="I1" s="73"/>
      <c r="J1" s="73"/>
      <c r="K1" s="73"/>
      <c r="L1" s="73"/>
    </row>
    <row r="2" spans="1:12" s="56" customFormat="1" ht="60.75" customHeight="1">
      <c r="A2" s="173" t="s">
        <v>166</v>
      </c>
      <c r="B2" s="173"/>
      <c r="C2" s="173"/>
      <c r="D2" s="173"/>
      <c r="E2" s="173"/>
    </row>
    <row r="3" spans="1:12" s="71" customFormat="1" ht="23.25" customHeight="1">
      <c r="A3" s="174" t="s">
        <v>165</v>
      </c>
      <c r="B3" s="174"/>
      <c r="C3" s="174"/>
      <c r="D3" s="174"/>
      <c r="E3" s="174"/>
      <c r="F3" s="58"/>
      <c r="G3" s="74"/>
      <c r="H3" s="74"/>
      <c r="I3" s="74"/>
      <c r="J3" s="74"/>
      <c r="K3" s="74"/>
      <c r="L3" s="74"/>
    </row>
    <row r="4" spans="1:12" s="71" customFormat="1" ht="23.25" hidden="1" customHeight="1">
      <c r="A4" s="122"/>
      <c r="B4" s="122"/>
      <c r="C4" s="122"/>
      <c r="D4" s="122"/>
      <c r="E4" s="122"/>
      <c r="F4" s="58"/>
      <c r="G4" s="74"/>
      <c r="H4" s="74"/>
      <c r="I4" s="74"/>
      <c r="J4" s="74"/>
      <c r="K4" s="74"/>
      <c r="L4" s="74"/>
    </row>
    <row r="5" spans="1:12" ht="16.5" customHeight="1">
      <c r="D5" s="60"/>
      <c r="E5" s="60" t="s">
        <v>73</v>
      </c>
    </row>
    <row r="6" spans="1:12" s="123" customFormat="1" ht="39" customHeight="1">
      <c r="A6" s="83" t="s">
        <v>74</v>
      </c>
      <c r="B6" s="83" t="s">
        <v>105</v>
      </c>
      <c r="C6" s="83" t="s">
        <v>111</v>
      </c>
      <c r="D6" s="83" t="s">
        <v>79</v>
      </c>
      <c r="E6" s="83" t="s">
        <v>94</v>
      </c>
    </row>
    <row r="7" spans="1:12" s="67" customFormat="1">
      <c r="A7" s="61">
        <v>1</v>
      </c>
      <c r="B7" s="61">
        <v>2</v>
      </c>
      <c r="C7" s="61">
        <v>3</v>
      </c>
      <c r="D7" s="61">
        <v>4</v>
      </c>
      <c r="E7" s="61">
        <v>5</v>
      </c>
    </row>
    <row r="8" spans="1:12" s="67" customFormat="1" ht="22.5" customHeight="1">
      <c r="A8" s="83">
        <v>1</v>
      </c>
      <c r="B8" s="83" t="s">
        <v>104</v>
      </c>
      <c r="C8" s="61"/>
      <c r="D8" s="90"/>
      <c r="E8" s="99">
        <f>SUM(E9:E35)</f>
        <v>128482</v>
      </c>
    </row>
    <row r="9" spans="1:12" s="67" customFormat="1" ht="22.5" customHeight="1">
      <c r="A9" s="83">
        <v>1</v>
      </c>
      <c r="B9" s="62" t="s">
        <v>175</v>
      </c>
      <c r="C9" s="61" t="s">
        <v>199</v>
      </c>
      <c r="D9" s="114">
        <v>11.8</v>
      </c>
      <c r="E9" s="99">
        <v>29264</v>
      </c>
    </row>
    <row r="10" spans="1:12" s="67" customFormat="1" ht="22.5" customHeight="1">
      <c r="A10" s="83">
        <v>2</v>
      </c>
      <c r="B10" s="62" t="s">
        <v>176</v>
      </c>
      <c r="C10" s="61" t="s">
        <v>200</v>
      </c>
      <c r="D10" s="114">
        <v>5.8680000000000003</v>
      </c>
      <c r="E10" s="99">
        <v>3268</v>
      </c>
    </row>
    <row r="11" spans="1:12" s="67" customFormat="1" ht="22.5" customHeight="1">
      <c r="A11" s="83">
        <v>3</v>
      </c>
      <c r="B11" s="62" t="s">
        <v>177</v>
      </c>
      <c r="C11" s="61" t="s">
        <v>199</v>
      </c>
      <c r="D11" s="114">
        <v>45.06</v>
      </c>
      <c r="E11" s="99">
        <v>17438</v>
      </c>
    </row>
    <row r="12" spans="1:12" s="67" customFormat="1" ht="22.5" customHeight="1">
      <c r="A12" s="83">
        <v>4</v>
      </c>
      <c r="B12" s="62" t="s">
        <v>178</v>
      </c>
      <c r="C12" s="61" t="s">
        <v>199</v>
      </c>
      <c r="D12" s="114">
        <v>12.32</v>
      </c>
      <c r="E12" s="99">
        <v>3043</v>
      </c>
    </row>
    <row r="13" spans="1:12" s="67" customFormat="1" ht="22.5" customHeight="1">
      <c r="A13" s="83">
        <v>5</v>
      </c>
      <c r="B13" s="62" t="s">
        <v>179</v>
      </c>
      <c r="C13" s="61" t="s">
        <v>199</v>
      </c>
      <c r="D13" s="114">
        <v>5.44</v>
      </c>
      <c r="E13" s="99">
        <v>1066</v>
      </c>
    </row>
    <row r="14" spans="1:12" s="67" customFormat="1" ht="22.5" customHeight="1">
      <c r="A14" s="83">
        <v>6</v>
      </c>
      <c r="B14" s="62" t="s">
        <v>180</v>
      </c>
      <c r="C14" s="61" t="s">
        <v>199</v>
      </c>
      <c r="D14" s="114">
        <v>1.27</v>
      </c>
      <c r="E14" s="99">
        <v>244</v>
      </c>
    </row>
    <row r="15" spans="1:12" s="67" customFormat="1" ht="22.5" customHeight="1">
      <c r="A15" s="83">
        <v>7</v>
      </c>
      <c r="B15" s="62" t="s">
        <v>181</v>
      </c>
      <c r="C15" s="61" t="s">
        <v>199</v>
      </c>
      <c r="D15" s="114">
        <v>19.350000000000001</v>
      </c>
      <c r="E15" s="99">
        <v>6072</v>
      </c>
    </row>
    <row r="16" spans="1:12" s="67" customFormat="1" ht="22.5" customHeight="1">
      <c r="A16" s="83">
        <v>8</v>
      </c>
      <c r="B16" s="62" t="s">
        <v>182</v>
      </c>
      <c r="C16" s="61" t="s">
        <v>199</v>
      </c>
      <c r="D16" s="114">
        <v>2.04</v>
      </c>
      <c r="E16" s="99">
        <v>592</v>
      </c>
    </row>
    <row r="17" spans="1:5" s="67" customFormat="1" ht="22.5" customHeight="1">
      <c r="A17" s="83">
        <v>9</v>
      </c>
      <c r="B17" s="62" t="s">
        <v>202</v>
      </c>
      <c r="C17" s="61" t="s">
        <v>199</v>
      </c>
      <c r="D17" s="114">
        <v>1.78</v>
      </c>
      <c r="E17" s="99">
        <v>3108</v>
      </c>
    </row>
    <row r="18" spans="1:5" s="67" customFormat="1" ht="22.5" customHeight="1">
      <c r="A18" s="83">
        <v>10</v>
      </c>
      <c r="B18" s="62" t="s">
        <v>183</v>
      </c>
      <c r="C18" s="61" t="s">
        <v>199</v>
      </c>
      <c r="D18" s="114">
        <v>5.99</v>
      </c>
      <c r="E18" s="99">
        <v>3522</v>
      </c>
    </row>
    <row r="19" spans="1:5" s="67" customFormat="1" ht="22.5" customHeight="1">
      <c r="A19" s="83">
        <v>11</v>
      </c>
      <c r="B19" s="62" t="s">
        <v>184</v>
      </c>
      <c r="C19" s="61" t="s">
        <v>199</v>
      </c>
      <c r="D19" s="114">
        <v>1.3</v>
      </c>
      <c r="E19" s="99">
        <v>308</v>
      </c>
    </row>
    <row r="20" spans="1:5" s="67" customFormat="1" ht="22.5" customHeight="1">
      <c r="A20" s="83">
        <v>12</v>
      </c>
      <c r="B20" s="62" t="s">
        <v>185</v>
      </c>
      <c r="C20" s="61" t="s">
        <v>199</v>
      </c>
      <c r="D20" s="114">
        <v>5.94</v>
      </c>
      <c r="E20" s="99">
        <v>5702</v>
      </c>
    </row>
    <row r="21" spans="1:5" s="67" customFormat="1" ht="22.5" customHeight="1">
      <c r="A21" s="83">
        <v>13</v>
      </c>
      <c r="B21" s="62" t="s">
        <v>186</v>
      </c>
      <c r="C21" s="61" t="s">
        <v>199</v>
      </c>
      <c r="D21" s="114">
        <v>3.18</v>
      </c>
      <c r="E21" s="99">
        <v>2512</v>
      </c>
    </row>
    <row r="22" spans="1:5" s="67" customFormat="1" ht="22.5" customHeight="1">
      <c r="A22" s="83">
        <v>14</v>
      </c>
      <c r="B22" s="62" t="s">
        <v>187</v>
      </c>
      <c r="C22" s="61" t="s">
        <v>199</v>
      </c>
      <c r="D22" s="114">
        <v>5.72</v>
      </c>
      <c r="E22" s="99">
        <v>1419</v>
      </c>
    </row>
    <row r="23" spans="1:5" s="67" customFormat="1" ht="22.5" customHeight="1">
      <c r="A23" s="83">
        <v>15</v>
      </c>
      <c r="B23" s="62" t="s">
        <v>203</v>
      </c>
      <c r="C23" s="61" t="s">
        <v>200</v>
      </c>
      <c r="D23" s="114">
        <v>56.26</v>
      </c>
      <c r="E23" s="99">
        <v>18285</v>
      </c>
    </row>
    <row r="24" spans="1:5" s="67" customFormat="1" ht="22.5" customHeight="1">
      <c r="A24" s="83">
        <v>16</v>
      </c>
      <c r="B24" s="62" t="s">
        <v>204</v>
      </c>
      <c r="C24" s="61" t="s">
        <v>200</v>
      </c>
      <c r="D24" s="114">
        <v>47.53</v>
      </c>
      <c r="E24" s="99">
        <v>10932</v>
      </c>
    </row>
    <row r="25" spans="1:5" s="67" customFormat="1" ht="22.5" customHeight="1">
      <c r="A25" s="83">
        <v>17</v>
      </c>
      <c r="B25" s="62" t="s">
        <v>188</v>
      </c>
      <c r="C25" s="61" t="s">
        <v>199</v>
      </c>
      <c r="D25" s="114">
        <v>7.22</v>
      </c>
      <c r="E25" s="99">
        <v>4765</v>
      </c>
    </row>
    <row r="26" spans="1:5" s="67" customFormat="1" ht="22.5" customHeight="1">
      <c r="A26" s="83">
        <v>18</v>
      </c>
      <c r="B26" s="62" t="s">
        <v>189</v>
      </c>
      <c r="C26" s="61" t="s">
        <v>199</v>
      </c>
      <c r="D26" s="114">
        <v>4.8</v>
      </c>
      <c r="E26" s="99">
        <v>2976</v>
      </c>
    </row>
    <row r="27" spans="1:5" s="67" customFormat="1" ht="22.5" customHeight="1">
      <c r="A27" s="83">
        <v>19</v>
      </c>
      <c r="B27" s="62" t="s">
        <v>190</v>
      </c>
      <c r="C27" s="61" t="s">
        <v>199</v>
      </c>
      <c r="D27" s="114">
        <v>0.6</v>
      </c>
      <c r="E27" s="99">
        <v>1466</v>
      </c>
    </row>
    <row r="28" spans="1:5" s="67" customFormat="1" ht="22.5" customHeight="1">
      <c r="A28" s="83">
        <v>20</v>
      </c>
      <c r="B28" s="62" t="s">
        <v>191</v>
      </c>
      <c r="C28" s="61" t="s">
        <v>199</v>
      </c>
      <c r="D28" s="114">
        <v>5.25</v>
      </c>
      <c r="E28" s="99">
        <v>3275</v>
      </c>
    </row>
    <row r="29" spans="1:5" s="67" customFormat="1" ht="22.5" customHeight="1">
      <c r="A29" s="83">
        <v>21</v>
      </c>
      <c r="B29" s="62" t="s">
        <v>192</v>
      </c>
      <c r="C29" s="61" t="s">
        <v>201</v>
      </c>
      <c r="D29" s="114">
        <v>9</v>
      </c>
      <c r="E29" s="99">
        <v>1370</v>
      </c>
    </row>
    <row r="30" spans="1:5" s="67" customFormat="1" ht="22.5" customHeight="1">
      <c r="A30" s="83">
        <v>22</v>
      </c>
      <c r="B30" s="62" t="s">
        <v>193</v>
      </c>
      <c r="C30" s="61" t="s">
        <v>199</v>
      </c>
      <c r="D30" s="114">
        <v>2.96</v>
      </c>
      <c r="E30" s="99">
        <v>1581</v>
      </c>
    </row>
    <row r="31" spans="1:5" s="67" customFormat="1" ht="22.5" customHeight="1">
      <c r="A31" s="83">
        <v>23</v>
      </c>
      <c r="B31" s="62" t="s">
        <v>194</v>
      </c>
      <c r="C31" s="61" t="s">
        <v>199</v>
      </c>
      <c r="D31" s="114">
        <v>40</v>
      </c>
      <c r="E31" s="99">
        <v>5655</v>
      </c>
    </row>
    <row r="32" spans="1:5" s="67" customFormat="1" ht="22.5" customHeight="1">
      <c r="A32" s="83">
        <v>24</v>
      </c>
      <c r="B32" s="62" t="s">
        <v>195</v>
      </c>
      <c r="C32" s="61" t="s">
        <v>199</v>
      </c>
      <c r="D32" s="114">
        <v>3</v>
      </c>
      <c r="E32" s="99">
        <v>266</v>
      </c>
    </row>
    <row r="33" spans="1:5" s="67" customFormat="1" ht="22.5" customHeight="1">
      <c r="A33" s="83">
        <v>25</v>
      </c>
      <c r="B33" s="62" t="s">
        <v>196</v>
      </c>
      <c r="C33" s="61" t="s">
        <v>199</v>
      </c>
      <c r="D33" s="114">
        <v>0.69</v>
      </c>
      <c r="E33" s="99">
        <v>96</v>
      </c>
    </row>
    <row r="34" spans="1:5" s="67" customFormat="1" ht="22.5" customHeight="1">
      <c r="A34" s="83">
        <v>26</v>
      </c>
      <c r="B34" s="62" t="s">
        <v>197</v>
      </c>
      <c r="C34" s="61" t="s">
        <v>199</v>
      </c>
      <c r="D34" s="114">
        <v>0.44</v>
      </c>
      <c r="E34" s="99">
        <v>57</v>
      </c>
    </row>
    <row r="35" spans="1:5" s="67" customFormat="1" ht="22.5" customHeight="1">
      <c r="A35" s="83">
        <v>27</v>
      </c>
      <c r="B35" s="62" t="s">
        <v>198</v>
      </c>
      <c r="C35" s="61" t="s">
        <v>199</v>
      </c>
      <c r="D35" s="114">
        <v>1.1399999999999999</v>
      </c>
      <c r="E35" s="99">
        <v>200</v>
      </c>
    </row>
    <row r="36" spans="1:5" s="56" customFormat="1" ht="24" customHeight="1">
      <c r="A36" s="81"/>
      <c r="B36" s="65" t="s">
        <v>83</v>
      </c>
      <c r="C36" s="81"/>
      <c r="D36" s="92"/>
      <c r="E36" s="92">
        <f>SUM(E9:E35)</f>
        <v>128482</v>
      </c>
    </row>
    <row r="37" spans="1:5" ht="19.5" customHeight="1">
      <c r="D37" s="60"/>
      <c r="E37" s="100">
        <f t="shared" ref="E37" si="0">+ROUND(E36/1000,2)</f>
        <v>128.47999999999999</v>
      </c>
    </row>
    <row r="38" spans="1:5">
      <c r="D38" s="60"/>
    </row>
    <row r="39" spans="1:5" ht="38.25" customHeight="1">
      <c r="D39" s="60"/>
    </row>
    <row r="40" spans="1:5" s="56" customFormat="1" ht="24" customHeight="1">
      <c r="A40" s="76"/>
      <c r="B40" s="56" t="s">
        <v>89</v>
      </c>
      <c r="D40" s="166" t="s">
        <v>162</v>
      </c>
      <c r="E40" s="166"/>
    </row>
    <row r="41" spans="1:5" s="56" customFormat="1" ht="13.5" customHeight="1">
      <c r="A41" s="76"/>
      <c r="D41" s="178" t="s">
        <v>85</v>
      </c>
      <c r="E41" s="178"/>
    </row>
    <row r="42" spans="1:5" s="56" customFormat="1" ht="24" customHeight="1">
      <c r="A42" s="76"/>
      <c r="D42" s="76"/>
    </row>
    <row r="43" spans="1:5" s="56" customFormat="1" ht="24.75" customHeight="1">
      <c r="A43" s="76"/>
      <c r="B43" s="56" t="s">
        <v>90</v>
      </c>
      <c r="D43" s="168" t="s">
        <v>163</v>
      </c>
      <c r="E43" s="168"/>
    </row>
    <row r="44" spans="1:5" s="56" customFormat="1" ht="14.25" customHeight="1">
      <c r="A44" s="76"/>
      <c r="B44" s="75" t="s">
        <v>86</v>
      </c>
      <c r="D44" s="178" t="s">
        <v>85</v>
      </c>
      <c r="E44" s="178"/>
    </row>
    <row r="45" spans="1:5">
      <c r="D45" s="60"/>
    </row>
    <row r="46" spans="1:5">
      <c r="D46" s="60"/>
    </row>
  </sheetData>
  <mergeCells count="7">
    <mergeCell ref="D44:E44"/>
    <mergeCell ref="A1:E1"/>
    <mergeCell ref="A2:E2"/>
    <mergeCell ref="A3:E3"/>
    <mergeCell ref="D40:E40"/>
    <mergeCell ref="D41:E41"/>
    <mergeCell ref="D43:E43"/>
  </mergeCells>
  <pageMargins left="0.17" right="0.15" top="0.2" bottom="0.24" header="0.14000000000000001" footer="0.1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99"/>
  <sheetViews>
    <sheetView view="pageBreakPreview" topLeftCell="A65" workbookViewId="0">
      <selection activeCell="C14" sqref="C14"/>
    </sheetView>
  </sheetViews>
  <sheetFormatPr defaultRowHeight="13.5"/>
  <cols>
    <col min="1" max="1" width="4.7109375" style="67" customWidth="1"/>
    <col min="2" max="2" width="43" style="59" customWidth="1"/>
    <col min="3" max="3" width="16.140625" style="59" customWidth="1"/>
    <col min="4" max="4" width="13.5703125" style="59" customWidth="1"/>
    <col min="5" max="5" width="16.5703125" style="59" customWidth="1"/>
    <col min="6" max="256" width="9.140625" style="59"/>
    <col min="257" max="257" width="4.7109375" style="59" customWidth="1"/>
    <col min="258" max="258" width="50.5703125" style="59" customWidth="1"/>
    <col min="259" max="259" width="16.140625" style="59" customWidth="1"/>
    <col min="260" max="260" width="13.5703125" style="59" customWidth="1"/>
    <col min="261" max="261" width="16.5703125" style="59" customWidth="1"/>
    <col min="262" max="512" width="9.140625" style="59"/>
    <col min="513" max="513" width="4.7109375" style="59" customWidth="1"/>
    <col min="514" max="514" width="50.5703125" style="59" customWidth="1"/>
    <col min="515" max="515" width="16.140625" style="59" customWidth="1"/>
    <col min="516" max="516" width="13.5703125" style="59" customWidth="1"/>
    <col min="517" max="517" width="16.5703125" style="59" customWidth="1"/>
    <col min="518" max="768" width="9.140625" style="59"/>
    <col min="769" max="769" width="4.7109375" style="59" customWidth="1"/>
    <col min="770" max="770" width="50.5703125" style="59" customWidth="1"/>
    <col min="771" max="771" width="16.140625" style="59" customWidth="1"/>
    <col min="772" max="772" width="13.5703125" style="59" customWidth="1"/>
    <col min="773" max="773" width="16.5703125" style="59" customWidth="1"/>
    <col min="774" max="1024" width="9.140625" style="59"/>
    <col min="1025" max="1025" width="4.7109375" style="59" customWidth="1"/>
    <col min="1026" max="1026" width="50.5703125" style="59" customWidth="1"/>
    <col min="1027" max="1027" width="16.140625" style="59" customWidth="1"/>
    <col min="1028" max="1028" width="13.5703125" style="59" customWidth="1"/>
    <col min="1029" max="1029" width="16.5703125" style="59" customWidth="1"/>
    <col min="1030" max="1280" width="9.140625" style="59"/>
    <col min="1281" max="1281" width="4.7109375" style="59" customWidth="1"/>
    <col min="1282" max="1282" width="50.5703125" style="59" customWidth="1"/>
    <col min="1283" max="1283" width="16.140625" style="59" customWidth="1"/>
    <col min="1284" max="1284" width="13.5703125" style="59" customWidth="1"/>
    <col min="1285" max="1285" width="16.5703125" style="59" customWidth="1"/>
    <col min="1286" max="1536" width="9.140625" style="59"/>
    <col min="1537" max="1537" width="4.7109375" style="59" customWidth="1"/>
    <col min="1538" max="1538" width="50.5703125" style="59" customWidth="1"/>
    <col min="1539" max="1539" width="16.140625" style="59" customWidth="1"/>
    <col min="1540" max="1540" width="13.5703125" style="59" customWidth="1"/>
    <col min="1541" max="1541" width="16.5703125" style="59" customWidth="1"/>
    <col min="1542" max="1792" width="9.140625" style="59"/>
    <col min="1793" max="1793" width="4.7109375" style="59" customWidth="1"/>
    <col min="1794" max="1794" width="50.5703125" style="59" customWidth="1"/>
    <col min="1795" max="1795" width="16.140625" style="59" customWidth="1"/>
    <col min="1796" max="1796" width="13.5703125" style="59" customWidth="1"/>
    <col min="1797" max="1797" width="16.5703125" style="59" customWidth="1"/>
    <col min="1798" max="2048" width="9.140625" style="59"/>
    <col min="2049" max="2049" width="4.7109375" style="59" customWidth="1"/>
    <col min="2050" max="2050" width="50.5703125" style="59" customWidth="1"/>
    <col min="2051" max="2051" width="16.140625" style="59" customWidth="1"/>
    <col min="2052" max="2052" width="13.5703125" style="59" customWidth="1"/>
    <col min="2053" max="2053" width="16.5703125" style="59" customWidth="1"/>
    <col min="2054" max="2304" width="9.140625" style="59"/>
    <col min="2305" max="2305" width="4.7109375" style="59" customWidth="1"/>
    <col min="2306" max="2306" width="50.5703125" style="59" customWidth="1"/>
    <col min="2307" max="2307" width="16.140625" style="59" customWidth="1"/>
    <col min="2308" max="2308" width="13.5703125" style="59" customWidth="1"/>
    <col min="2309" max="2309" width="16.5703125" style="59" customWidth="1"/>
    <col min="2310" max="2560" width="9.140625" style="59"/>
    <col min="2561" max="2561" width="4.7109375" style="59" customWidth="1"/>
    <col min="2562" max="2562" width="50.5703125" style="59" customWidth="1"/>
    <col min="2563" max="2563" width="16.140625" style="59" customWidth="1"/>
    <col min="2564" max="2564" width="13.5703125" style="59" customWidth="1"/>
    <col min="2565" max="2565" width="16.5703125" style="59" customWidth="1"/>
    <col min="2566" max="2816" width="9.140625" style="59"/>
    <col min="2817" max="2817" width="4.7109375" style="59" customWidth="1"/>
    <col min="2818" max="2818" width="50.5703125" style="59" customWidth="1"/>
    <col min="2819" max="2819" width="16.140625" style="59" customWidth="1"/>
    <col min="2820" max="2820" width="13.5703125" style="59" customWidth="1"/>
    <col min="2821" max="2821" width="16.5703125" style="59" customWidth="1"/>
    <col min="2822" max="3072" width="9.140625" style="59"/>
    <col min="3073" max="3073" width="4.7109375" style="59" customWidth="1"/>
    <col min="3074" max="3074" width="50.5703125" style="59" customWidth="1"/>
    <col min="3075" max="3075" width="16.140625" style="59" customWidth="1"/>
    <col min="3076" max="3076" width="13.5703125" style="59" customWidth="1"/>
    <col min="3077" max="3077" width="16.5703125" style="59" customWidth="1"/>
    <col min="3078" max="3328" width="9.140625" style="59"/>
    <col min="3329" max="3329" width="4.7109375" style="59" customWidth="1"/>
    <col min="3330" max="3330" width="50.5703125" style="59" customWidth="1"/>
    <col min="3331" max="3331" width="16.140625" style="59" customWidth="1"/>
    <col min="3332" max="3332" width="13.5703125" style="59" customWidth="1"/>
    <col min="3333" max="3333" width="16.5703125" style="59" customWidth="1"/>
    <col min="3334" max="3584" width="9.140625" style="59"/>
    <col min="3585" max="3585" width="4.7109375" style="59" customWidth="1"/>
    <col min="3586" max="3586" width="50.5703125" style="59" customWidth="1"/>
    <col min="3587" max="3587" width="16.140625" style="59" customWidth="1"/>
    <col min="3588" max="3588" width="13.5703125" style="59" customWidth="1"/>
    <col min="3589" max="3589" width="16.5703125" style="59" customWidth="1"/>
    <col min="3590" max="3840" width="9.140625" style="59"/>
    <col min="3841" max="3841" width="4.7109375" style="59" customWidth="1"/>
    <col min="3842" max="3842" width="50.5703125" style="59" customWidth="1"/>
    <col min="3843" max="3843" width="16.140625" style="59" customWidth="1"/>
    <col min="3844" max="3844" width="13.5703125" style="59" customWidth="1"/>
    <col min="3845" max="3845" width="16.5703125" style="59" customWidth="1"/>
    <col min="3846" max="4096" width="9.140625" style="59"/>
    <col min="4097" max="4097" width="4.7109375" style="59" customWidth="1"/>
    <col min="4098" max="4098" width="50.5703125" style="59" customWidth="1"/>
    <col min="4099" max="4099" width="16.140625" style="59" customWidth="1"/>
    <col min="4100" max="4100" width="13.5703125" style="59" customWidth="1"/>
    <col min="4101" max="4101" width="16.5703125" style="59" customWidth="1"/>
    <col min="4102" max="4352" width="9.140625" style="59"/>
    <col min="4353" max="4353" width="4.7109375" style="59" customWidth="1"/>
    <col min="4354" max="4354" width="50.5703125" style="59" customWidth="1"/>
    <col min="4355" max="4355" width="16.140625" style="59" customWidth="1"/>
    <col min="4356" max="4356" width="13.5703125" style="59" customWidth="1"/>
    <col min="4357" max="4357" width="16.5703125" style="59" customWidth="1"/>
    <col min="4358" max="4608" width="9.140625" style="59"/>
    <col min="4609" max="4609" width="4.7109375" style="59" customWidth="1"/>
    <col min="4610" max="4610" width="50.5703125" style="59" customWidth="1"/>
    <col min="4611" max="4611" width="16.140625" style="59" customWidth="1"/>
    <col min="4612" max="4612" width="13.5703125" style="59" customWidth="1"/>
    <col min="4613" max="4613" width="16.5703125" style="59" customWidth="1"/>
    <col min="4614" max="4864" width="9.140625" style="59"/>
    <col min="4865" max="4865" width="4.7109375" style="59" customWidth="1"/>
    <col min="4866" max="4866" width="50.5703125" style="59" customWidth="1"/>
    <col min="4867" max="4867" width="16.140625" style="59" customWidth="1"/>
    <col min="4868" max="4868" width="13.5703125" style="59" customWidth="1"/>
    <col min="4869" max="4869" width="16.5703125" style="59" customWidth="1"/>
    <col min="4870" max="5120" width="9.140625" style="59"/>
    <col min="5121" max="5121" width="4.7109375" style="59" customWidth="1"/>
    <col min="5122" max="5122" width="50.5703125" style="59" customWidth="1"/>
    <col min="5123" max="5123" width="16.140625" style="59" customWidth="1"/>
    <col min="5124" max="5124" width="13.5703125" style="59" customWidth="1"/>
    <col min="5125" max="5125" width="16.5703125" style="59" customWidth="1"/>
    <col min="5126" max="5376" width="9.140625" style="59"/>
    <col min="5377" max="5377" width="4.7109375" style="59" customWidth="1"/>
    <col min="5378" max="5378" width="50.5703125" style="59" customWidth="1"/>
    <col min="5379" max="5379" width="16.140625" style="59" customWidth="1"/>
    <col min="5380" max="5380" width="13.5703125" style="59" customWidth="1"/>
    <col min="5381" max="5381" width="16.5703125" style="59" customWidth="1"/>
    <col min="5382" max="5632" width="9.140625" style="59"/>
    <col min="5633" max="5633" width="4.7109375" style="59" customWidth="1"/>
    <col min="5634" max="5634" width="50.5703125" style="59" customWidth="1"/>
    <col min="5635" max="5635" width="16.140625" style="59" customWidth="1"/>
    <col min="5636" max="5636" width="13.5703125" style="59" customWidth="1"/>
    <col min="5637" max="5637" width="16.5703125" style="59" customWidth="1"/>
    <col min="5638" max="5888" width="9.140625" style="59"/>
    <col min="5889" max="5889" width="4.7109375" style="59" customWidth="1"/>
    <col min="5890" max="5890" width="50.5703125" style="59" customWidth="1"/>
    <col min="5891" max="5891" width="16.140625" style="59" customWidth="1"/>
    <col min="5892" max="5892" width="13.5703125" style="59" customWidth="1"/>
    <col min="5893" max="5893" width="16.5703125" style="59" customWidth="1"/>
    <col min="5894" max="6144" width="9.140625" style="59"/>
    <col min="6145" max="6145" width="4.7109375" style="59" customWidth="1"/>
    <col min="6146" max="6146" width="50.5703125" style="59" customWidth="1"/>
    <col min="6147" max="6147" width="16.140625" style="59" customWidth="1"/>
    <col min="6148" max="6148" width="13.5703125" style="59" customWidth="1"/>
    <col min="6149" max="6149" width="16.5703125" style="59" customWidth="1"/>
    <col min="6150" max="6400" width="9.140625" style="59"/>
    <col min="6401" max="6401" width="4.7109375" style="59" customWidth="1"/>
    <col min="6402" max="6402" width="50.5703125" style="59" customWidth="1"/>
    <col min="6403" max="6403" width="16.140625" style="59" customWidth="1"/>
    <col min="6404" max="6404" width="13.5703125" style="59" customWidth="1"/>
    <col min="6405" max="6405" width="16.5703125" style="59" customWidth="1"/>
    <col min="6406" max="6656" width="9.140625" style="59"/>
    <col min="6657" max="6657" width="4.7109375" style="59" customWidth="1"/>
    <col min="6658" max="6658" width="50.5703125" style="59" customWidth="1"/>
    <col min="6659" max="6659" width="16.140625" style="59" customWidth="1"/>
    <col min="6660" max="6660" width="13.5703125" style="59" customWidth="1"/>
    <col min="6661" max="6661" width="16.5703125" style="59" customWidth="1"/>
    <col min="6662" max="6912" width="9.140625" style="59"/>
    <col min="6913" max="6913" width="4.7109375" style="59" customWidth="1"/>
    <col min="6914" max="6914" width="50.5703125" style="59" customWidth="1"/>
    <col min="6915" max="6915" width="16.140625" style="59" customWidth="1"/>
    <col min="6916" max="6916" width="13.5703125" style="59" customWidth="1"/>
    <col min="6917" max="6917" width="16.5703125" style="59" customWidth="1"/>
    <col min="6918" max="7168" width="9.140625" style="59"/>
    <col min="7169" max="7169" width="4.7109375" style="59" customWidth="1"/>
    <col min="7170" max="7170" width="50.5703125" style="59" customWidth="1"/>
    <col min="7171" max="7171" width="16.140625" style="59" customWidth="1"/>
    <col min="7172" max="7172" width="13.5703125" style="59" customWidth="1"/>
    <col min="7173" max="7173" width="16.5703125" style="59" customWidth="1"/>
    <col min="7174" max="7424" width="9.140625" style="59"/>
    <col min="7425" max="7425" width="4.7109375" style="59" customWidth="1"/>
    <col min="7426" max="7426" width="50.5703125" style="59" customWidth="1"/>
    <col min="7427" max="7427" width="16.140625" style="59" customWidth="1"/>
    <col min="7428" max="7428" width="13.5703125" style="59" customWidth="1"/>
    <col min="7429" max="7429" width="16.5703125" style="59" customWidth="1"/>
    <col min="7430" max="7680" width="9.140625" style="59"/>
    <col min="7681" max="7681" width="4.7109375" style="59" customWidth="1"/>
    <col min="7682" max="7682" width="50.5703125" style="59" customWidth="1"/>
    <col min="7683" max="7683" width="16.140625" style="59" customWidth="1"/>
    <col min="7684" max="7684" width="13.5703125" style="59" customWidth="1"/>
    <col min="7685" max="7685" width="16.5703125" style="59" customWidth="1"/>
    <col min="7686" max="7936" width="9.140625" style="59"/>
    <col min="7937" max="7937" width="4.7109375" style="59" customWidth="1"/>
    <col min="7938" max="7938" width="50.5703125" style="59" customWidth="1"/>
    <col min="7939" max="7939" width="16.140625" style="59" customWidth="1"/>
    <col min="7940" max="7940" width="13.5703125" style="59" customWidth="1"/>
    <col min="7941" max="7941" width="16.5703125" style="59" customWidth="1"/>
    <col min="7942" max="8192" width="9.140625" style="59"/>
    <col min="8193" max="8193" width="4.7109375" style="59" customWidth="1"/>
    <col min="8194" max="8194" width="50.5703125" style="59" customWidth="1"/>
    <col min="8195" max="8195" width="16.140625" style="59" customWidth="1"/>
    <col min="8196" max="8196" width="13.5703125" style="59" customWidth="1"/>
    <col min="8197" max="8197" width="16.5703125" style="59" customWidth="1"/>
    <col min="8198" max="8448" width="9.140625" style="59"/>
    <col min="8449" max="8449" width="4.7109375" style="59" customWidth="1"/>
    <col min="8450" max="8450" width="50.5703125" style="59" customWidth="1"/>
    <col min="8451" max="8451" width="16.140625" style="59" customWidth="1"/>
    <col min="8452" max="8452" width="13.5703125" style="59" customWidth="1"/>
    <col min="8453" max="8453" width="16.5703125" style="59" customWidth="1"/>
    <col min="8454" max="8704" width="9.140625" style="59"/>
    <col min="8705" max="8705" width="4.7109375" style="59" customWidth="1"/>
    <col min="8706" max="8706" width="50.5703125" style="59" customWidth="1"/>
    <col min="8707" max="8707" width="16.140625" style="59" customWidth="1"/>
    <col min="8708" max="8708" width="13.5703125" style="59" customWidth="1"/>
    <col min="8709" max="8709" width="16.5703125" style="59" customWidth="1"/>
    <col min="8710" max="8960" width="9.140625" style="59"/>
    <col min="8961" max="8961" width="4.7109375" style="59" customWidth="1"/>
    <col min="8962" max="8962" width="50.5703125" style="59" customWidth="1"/>
    <col min="8963" max="8963" width="16.140625" style="59" customWidth="1"/>
    <col min="8964" max="8964" width="13.5703125" style="59" customWidth="1"/>
    <col min="8965" max="8965" width="16.5703125" style="59" customWidth="1"/>
    <col min="8966" max="9216" width="9.140625" style="59"/>
    <col min="9217" max="9217" width="4.7109375" style="59" customWidth="1"/>
    <col min="9218" max="9218" width="50.5703125" style="59" customWidth="1"/>
    <col min="9219" max="9219" width="16.140625" style="59" customWidth="1"/>
    <col min="9220" max="9220" width="13.5703125" style="59" customWidth="1"/>
    <col min="9221" max="9221" width="16.5703125" style="59" customWidth="1"/>
    <col min="9222" max="9472" width="9.140625" style="59"/>
    <col min="9473" max="9473" width="4.7109375" style="59" customWidth="1"/>
    <col min="9474" max="9474" width="50.5703125" style="59" customWidth="1"/>
    <col min="9475" max="9475" width="16.140625" style="59" customWidth="1"/>
    <col min="9476" max="9476" width="13.5703125" style="59" customWidth="1"/>
    <col min="9477" max="9477" width="16.5703125" style="59" customWidth="1"/>
    <col min="9478" max="9728" width="9.140625" style="59"/>
    <col min="9729" max="9729" width="4.7109375" style="59" customWidth="1"/>
    <col min="9730" max="9730" width="50.5703125" style="59" customWidth="1"/>
    <col min="9731" max="9731" width="16.140625" style="59" customWidth="1"/>
    <col min="9732" max="9732" width="13.5703125" style="59" customWidth="1"/>
    <col min="9733" max="9733" width="16.5703125" style="59" customWidth="1"/>
    <col min="9734" max="9984" width="9.140625" style="59"/>
    <col min="9985" max="9985" width="4.7109375" style="59" customWidth="1"/>
    <col min="9986" max="9986" width="50.5703125" style="59" customWidth="1"/>
    <col min="9987" max="9987" width="16.140625" style="59" customWidth="1"/>
    <col min="9988" max="9988" width="13.5703125" style="59" customWidth="1"/>
    <col min="9989" max="9989" width="16.5703125" style="59" customWidth="1"/>
    <col min="9990" max="10240" width="9.140625" style="59"/>
    <col min="10241" max="10241" width="4.7109375" style="59" customWidth="1"/>
    <col min="10242" max="10242" width="50.5703125" style="59" customWidth="1"/>
    <col min="10243" max="10243" width="16.140625" style="59" customWidth="1"/>
    <col min="10244" max="10244" width="13.5703125" style="59" customWidth="1"/>
    <col min="10245" max="10245" width="16.5703125" style="59" customWidth="1"/>
    <col min="10246" max="10496" width="9.140625" style="59"/>
    <col min="10497" max="10497" width="4.7109375" style="59" customWidth="1"/>
    <col min="10498" max="10498" width="50.5703125" style="59" customWidth="1"/>
    <col min="10499" max="10499" width="16.140625" style="59" customWidth="1"/>
    <col min="10500" max="10500" width="13.5703125" style="59" customWidth="1"/>
    <col min="10501" max="10501" width="16.5703125" style="59" customWidth="1"/>
    <col min="10502" max="10752" width="9.140625" style="59"/>
    <col min="10753" max="10753" width="4.7109375" style="59" customWidth="1"/>
    <col min="10754" max="10754" width="50.5703125" style="59" customWidth="1"/>
    <col min="10755" max="10755" width="16.140625" style="59" customWidth="1"/>
    <col min="10756" max="10756" width="13.5703125" style="59" customWidth="1"/>
    <col min="10757" max="10757" width="16.5703125" style="59" customWidth="1"/>
    <col min="10758" max="11008" width="9.140625" style="59"/>
    <col min="11009" max="11009" width="4.7109375" style="59" customWidth="1"/>
    <col min="11010" max="11010" width="50.5703125" style="59" customWidth="1"/>
    <col min="11011" max="11011" width="16.140625" style="59" customWidth="1"/>
    <col min="11012" max="11012" width="13.5703125" style="59" customWidth="1"/>
    <col min="11013" max="11013" width="16.5703125" style="59" customWidth="1"/>
    <col min="11014" max="11264" width="9.140625" style="59"/>
    <col min="11265" max="11265" width="4.7109375" style="59" customWidth="1"/>
    <col min="11266" max="11266" width="50.5703125" style="59" customWidth="1"/>
    <col min="11267" max="11267" width="16.140625" style="59" customWidth="1"/>
    <col min="11268" max="11268" width="13.5703125" style="59" customWidth="1"/>
    <col min="11269" max="11269" width="16.5703125" style="59" customWidth="1"/>
    <col min="11270" max="11520" width="9.140625" style="59"/>
    <col min="11521" max="11521" width="4.7109375" style="59" customWidth="1"/>
    <col min="11522" max="11522" width="50.5703125" style="59" customWidth="1"/>
    <col min="11523" max="11523" width="16.140625" style="59" customWidth="1"/>
    <col min="11524" max="11524" width="13.5703125" style="59" customWidth="1"/>
    <col min="11525" max="11525" width="16.5703125" style="59" customWidth="1"/>
    <col min="11526" max="11776" width="9.140625" style="59"/>
    <col min="11777" max="11777" width="4.7109375" style="59" customWidth="1"/>
    <col min="11778" max="11778" width="50.5703125" style="59" customWidth="1"/>
    <col min="11779" max="11779" width="16.140625" style="59" customWidth="1"/>
    <col min="11780" max="11780" width="13.5703125" style="59" customWidth="1"/>
    <col min="11781" max="11781" width="16.5703125" style="59" customWidth="1"/>
    <col min="11782" max="12032" width="9.140625" style="59"/>
    <col min="12033" max="12033" width="4.7109375" style="59" customWidth="1"/>
    <col min="12034" max="12034" width="50.5703125" style="59" customWidth="1"/>
    <col min="12035" max="12035" width="16.140625" style="59" customWidth="1"/>
    <col min="12036" max="12036" width="13.5703125" style="59" customWidth="1"/>
    <col min="12037" max="12037" width="16.5703125" style="59" customWidth="1"/>
    <col min="12038" max="12288" width="9.140625" style="59"/>
    <col min="12289" max="12289" width="4.7109375" style="59" customWidth="1"/>
    <col min="12290" max="12290" width="50.5703125" style="59" customWidth="1"/>
    <col min="12291" max="12291" width="16.140625" style="59" customWidth="1"/>
    <col min="12292" max="12292" width="13.5703125" style="59" customWidth="1"/>
    <col min="12293" max="12293" width="16.5703125" style="59" customWidth="1"/>
    <col min="12294" max="12544" width="9.140625" style="59"/>
    <col min="12545" max="12545" width="4.7109375" style="59" customWidth="1"/>
    <col min="12546" max="12546" width="50.5703125" style="59" customWidth="1"/>
    <col min="12547" max="12547" width="16.140625" style="59" customWidth="1"/>
    <col min="12548" max="12548" width="13.5703125" style="59" customWidth="1"/>
    <col min="12549" max="12549" width="16.5703125" style="59" customWidth="1"/>
    <col min="12550" max="12800" width="9.140625" style="59"/>
    <col min="12801" max="12801" width="4.7109375" style="59" customWidth="1"/>
    <col min="12802" max="12802" width="50.5703125" style="59" customWidth="1"/>
    <col min="12803" max="12803" width="16.140625" style="59" customWidth="1"/>
    <col min="12804" max="12804" width="13.5703125" style="59" customWidth="1"/>
    <col min="12805" max="12805" width="16.5703125" style="59" customWidth="1"/>
    <col min="12806" max="13056" width="9.140625" style="59"/>
    <col min="13057" max="13057" width="4.7109375" style="59" customWidth="1"/>
    <col min="13058" max="13058" width="50.5703125" style="59" customWidth="1"/>
    <col min="13059" max="13059" width="16.140625" style="59" customWidth="1"/>
    <col min="13060" max="13060" width="13.5703125" style="59" customWidth="1"/>
    <col min="13061" max="13061" width="16.5703125" style="59" customWidth="1"/>
    <col min="13062" max="13312" width="9.140625" style="59"/>
    <col min="13313" max="13313" width="4.7109375" style="59" customWidth="1"/>
    <col min="13314" max="13314" width="50.5703125" style="59" customWidth="1"/>
    <col min="13315" max="13315" width="16.140625" style="59" customWidth="1"/>
    <col min="13316" max="13316" width="13.5703125" style="59" customWidth="1"/>
    <col min="13317" max="13317" width="16.5703125" style="59" customWidth="1"/>
    <col min="13318" max="13568" width="9.140625" style="59"/>
    <col min="13569" max="13569" width="4.7109375" style="59" customWidth="1"/>
    <col min="13570" max="13570" width="50.5703125" style="59" customWidth="1"/>
    <col min="13571" max="13571" width="16.140625" style="59" customWidth="1"/>
    <col min="13572" max="13572" width="13.5703125" style="59" customWidth="1"/>
    <col min="13573" max="13573" width="16.5703125" style="59" customWidth="1"/>
    <col min="13574" max="13824" width="9.140625" style="59"/>
    <col min="13825" max="13825" width="4.7109375" style="59" customWidth="1"/>
    <col min="13826" max="13826" width="50.5703125" style="59" customWidth="1"/>
    <col min="13827" max="13827" width="16.140625" style="59" customWidth="1"/>
    <col min="13828" max="13828" width="13.5703125" style="59" customWidth="1"/>
    <col min="13829" max="13829" width="16.5703125" style="59" customWidth="1"/>
    <col min="13830" max="14080" width="9.140625" style="59"/>
    <col min="14081" max="14081" width="4.7109375" style="59" customWidth="1"/>
    <col min="14082" max="14082" width="50.5703125" style="59" customWidth="1"/>
    <col min="14083" max="14083" width="16.140625" style="59" customWidth="1"/>
    <col min="14084" max="14084" width="13.5703125" style="59" customWidth="1"/>
    <col min="14085" max="14085" width="16.5703125" style="59" customWidth="1"/>
    <col min="14086" max="14336" width="9.140625" style="59"/>
    <col min="14337" max="14337" width="4.7109375" style="59" customWidth="1"/>
    <col min="14338" max="14338" width="50.5703125" style="59" customWidth="1"/>
    <col min="14339" max="14339" width="16.140625" style="59" customWidth="1"/>
    <col min="14340" max="14340" width="13.5703125" style="59" customWidth="1"/>
    <col min="14341" max="14341" width="16.5703125" style="59" customWidth="1"/>
    <col min="14342" max="14592" width="9.140625" style="59"/>
    <col min="14593" max="14593" width="4.7109375" style="59" customWidth="1"/>
    <col min="14594" max="14594" width="50.5703125" style="59" customWidth="1"/>
    <col min="14595" max="14595" width="16.140625" style="59" customWidth="1"/>
    <col min="14596" max="14596" width="13.5703125" style="59" customWidth="1"/>
    <col min="14597" max="14597" width="16.5703125" style="59" customWidth="1"/>
    <col min="14598" max="14848" width="9.140625" style="59"/>
    <col min="14849" max="14849" width="4.7109375" style="59" customWidth="1"/>
    <col min="14850" max="14850" width="50.5703125" style="59" customWidth="1"/>
    <col min="14851" max="14851" width="16.140625" style="59" customWidth="1"/>
    <col min="14852" max="14852" width="13.5703125" style="59" customWidth="1"/>
    <col min="14853" max="14853" width="16.5703125" style="59" customWidth="1"/>
    <col min="14854" max="15104" width="9.140625" style="59"/>
    <col min="15105" max="15105" width="4.7109375" style="59" customWidth="1"/>
    <col min="15106" max="15106" width="50.5703125" style="59" customWidth="1"/>
    <col min="15107" max="15107" width="16.140625" style="59" customWidth="1"/>
    <col min="15108" max="15108" width="13.5703125" style="59" customWidth="1"/>
    <col min="15109" max="15109" width="16.5703125" style="59" customWidth="1"/>
    <col min="15110" max="15360" width="9.140625" style="59"/>
    <col min="15361" max="15361" width="4.7109375" style="59" customWidth="1"/>
    <col min="15362" max="15362" width="50.5703125" style="59" customWidth="1"/>
    <col min="15363" max="15363" width="16.140625" style="59" customWidth="1"/>
    <col min="15364" max="15364" width="13.5703125" style="59" customWidth="1"/>
    <col min="15365" max="15365" width="16.5703125" style="59" customWidth="1"/>
    <col min="15366" max="15616" width="9.140625" style="59"/>
    <col min="15617" max="15617" width="4.7109375" style="59" customWidth="1"/>
    <col min="15618" max="15618" width="50.5703125" style="59" customWidth="1"/>
    <col min="15619" max="15619" width="16.140625" style="59" customWidth="1"/>
    <col min="15620" max="15620" width="13.5703125" style="59" customWidth="1"/>
    <col min="15621" max="15621" width="16.5703125" style="59" customWidth="1"/>
    <col min="15622" max="15872" width="9.140625" style="59"/>
    <col min="15873" max="15873" width="4.7109375" style="59" customWidth="1"/>
    <col min="15874" max="15874" width="50.5703125" style="59" customWidth="1"/>
    <col min="15875" max="15875" width="16.140625" style="59" customWidth="1"/>
    <col min="15876" max="15876" width="13.5703125" style="59" customWidth="1"/>
    <col min="15877" max="15877" width="16.5703125" style="59" customWidth="1"/>
    <col min="15878" max="16128" width="9.140625" style="59"/>
    <col min="16129" max="16129" width="4.7109375" style="59" customWidth="1"/>
    <col min="16130" max="16130" width="50.5703125" style="59" customWidth="1"/>
    <col min="16131" max="16131" width="16.140625" style="59" customWidth="1"/>
    <col min="16132" max="16132" width="13.5703125" style="59" customWidth="1"/>
    <col min="16133" max="16133" width="16.5703125" style="59" customWidth="1"/>
    <col min="16134" max="16384" width="9.140625" style="59"/>
  </cols>
  <sheetData>
    <row r="1" spans="1:12" s="56" customFormat="1" ht="30.75" customHeight="1">
      <c r="A1" s="172" t="s">
        <v>99</v>
      </c>
      <c r="B1" s="172"/>
      <c r="C1" s="172"/>
      <c r="D1" s="172"/>
      <c r="E1" s="172"/>
      <c r="F1" s="80"/>
      <c r="G1" s="73"/>
      <c r="H1" s="73"/>
      <c r="I1" s="73"/>
      <c r="J1" s="73"/>
      <c r="K1" s="73"/>
      <c r="L1" s="73"/>
    </row>
    <row r="2" spans="1:12" s="56" customFormat="1" ht="60.75" customHeight="1">
      <c r="A2" s="173" t="s">
        <v>328</v>
      </c>
      <c r="B2" s="173"/>
      <c r="C2" s="173"/>
      <c r="D2" s="173"/>
      <c r="E2" s="173"/>
    </row>
    <row r="3" spans="1:12" s="71" customFormat="1" ht="23.25" customHeight="1">
      <c r="A3" s="174" t="s">
        <v>165</v>
      </c>
      <c r="B3" s="174"/>
      <c r="C3" s="174"/>
      <c r="D3" s="174"/>
      <c r="E3" s="174"/>
      <c r="F3" s="58"/>
      <c r="G3" s="74"/>
      <c r="H3" s="74"/>
      <c r="I3" s="74"/>
      <c r="J3" s="74"/>
      <c r="K3" s="74"/>
      <c r="L3" s="74"/>
    </row>
    <row r="4" spans="1:12" s="71" customFormat="1" ht="23.25" hidden="1" customHeight="1">
      <c r="A4" s="57"/>
      <c r="B4" s="57"/>
      <c r="C4" s="57"/>
      <c r="D4" s="57"/>
      <c r="E4" s="57"/>
      <c r="F4" s="58"/>
      <c r="G4" s="74"/>
      <c r="H4" s="74"/>
      <c r="I4" s="74"/>
      <c r="J4" s="74"/>
      <c r="K4" s="74"/>
      <c r="L4" s="74"/>
    </row>
    <row r="5" spans="1:12" ht="16.5" customHeight="1">
      <c r="D5" s="60"/>
      <c r="E5" s="60" t="s">
        <v>73</v>
      </c>
    </row>
    <row r="6" spans="1:12" s="70" customFormat="1" ht="39" customHeight="1">
      <c r="A6" s="83" t="s">
        <v>74</v>
      </c>
      <c r="B6" s="83" t="s">
        <v>105</v>
      </c>
      <c r="C6" s="83" t="s">
        <v>111</v>
      </c>
      <c r="D6" s="83" t="s">
        <v>79</v>
      </c>
      <c r="E6" s="83" t="s">
        <v>94</v>
      </c>
    </row>
    <row r="7" spans="1:12" s="67" customFormat="1">
      <c r="A7" s="61">
        <v>1</v>
      </c>
      <c r="B7" s="61">
        <v>2</v>
      </c>
      <c r="C7" s="61">
        <v>3</v>
      </c>
      <c r="D7" s="61">
        <v>4</v>
      </c>
      <c r="E7" s="61">
        <v>5</v>
      </c>
    </row>
    <row r="8" spans="1:12" s="67" customFormat="1" ht="22.5" customHeight="1">
      <c r="A8" s="83">
        <v>2</v>
      </c>
      <c r="B8" s="83" t="s">
        <v>205</v>
      </c>
      <c r="C8" s="61"/>
      <c r="D8" s="114"/>
      <c r="E8" s="99">
        <f>SUM(E9:E88)</f>
        <v>794939</v>
      </c>
    </row>
    <row r="9" spans="1:12" s="67" customFormat="1" ht="22.5" customHeight="1">
      <c r="A9" s="83">
        <v>1</v>
      </c>
      <c r="B9" s="116" t="s">
        <v>212</v>
      </c>
      <c r="C9" s="61" t="s">
        <v>245</v>
      </c>
      <c r="D9" s="90">
        <v>1</v>
      </c>
      <c r="E9" s="99">
        <v>9617</v>
      </c>
    </row>
    <row r="10" spans="1:12" s="67" customFormat="1" ht="22.5" customHeight="1">
      <c r="A10" s="83">
        <v>2</v>
      </c>
      <c r="B10" s="116" t="s">
        <v>213</v>
      </c>
      <c r="C10" s="61" t="s">
        <v>245</v>
      </c>
      <c r="D10" s="90">
        <v>1</v>
      </c>
      <c r="E10" s="99">
        <v>7694</v>
      </c>
    </row>
    <row r="11" spans="1:12" s="67" customFormat="1" ht="22.5" customHeight="1">
      <c r="A11" s="83">
        <v>3</v>
      </c>
      <c r="B11" s="116" t="s">
        <v>214</v>
      </c>
      <c r="C11" s="61" t="s">
        <v>245</v>
      </c>
      <c r="D11" s="90">
        <v>18</v>
      </c>
      <c r="E11" s="99">
        <v>28728</v>
      </c>
    </row>
    <row r="12" spans="1:12" s="67" customFormat="1" ht="22.5" customHeight="1">
      <c r="A12" s="83">
        <v>4</v>
      </c>
      <c r="B12" s="116" t="s">
        <v>215</v>
      </c>
      <c r="C12" s="61" t="s">
        <v>245</v>
      </c>
      <c r="D12" s="90">
        <v>9</v>
      </c>
      <c r="E12" s="99">
        <v>38470</v>
      </c>
    </row>
    <row r="13" spans="1:12" s="67" customFormat="1" ht="22.5" customHeight="1">
      <c r="A13" s="83">
        <v>5</v>
      </c>
      <c r="B13" s="116" t="s">
        <v>216</v>
      </c>
      <c r="C13" s="61" t="s">
        <v>245</v>
      </c>
      <c r="D13" s="90">
        <v>1</v>
      </c>
      <c r="E13" s="99">
        <v>24852</v>
      </c>
    </row>
    <row r="14" spans="1:12" s="67" customFormat="1" ht="22.5" customHeight="1">
      <c r="A14" s="83">
        <v>6</v>
      </c>
      <c r="B14" s="116" t="s">
        <v>217</v>
      </c>
      <c r="C14" s="61" t="s">
        <v>245</v>
      </c>
      <c r="D14" s="90">
        <v>1</v>
      </c>
      <c r="E14" s="99">
        <v>6102</v>
      </c>
    </row>
    <row r="15" spans="1:12" s="67" customFormat="1" ht="22.5" customHeight="1">
      <c r="A15" s="83">
        <v>7</v>
      </c>
      <c r="B15" s="116" t="s">
        <v>218</v>
      </c>
      <c r="C15" s="61" t="s">
        <v>245</v>
      </c>
      <c r="D15" s="90">
        <v>1</v>
      </c>
      <c r="E15" s="99">
        <v>154</v>
      </c>
    </row>
    <row r="16" spans="1:12" s="67" customFormat="1" ht="22.5" customHeight="1">
      <c r="A16" s="83">
        <v>8</v>
      </c>
      <c r="B16" s="116" t="s">
        <v>219</v>
      </c>
      <c r="C16" s="61" t="s">
        <v>245</v>
      </c>
      <c r="D16" s="90">
        <v>1</v>
      </c>
      <c r="E16" s="99">
        <v>77</v>
      </c>
    </row>
    <row r="17" spans="1:5" s="67" customFormat="1" ht="22.5" customHeight="1">
      <c r="A17" s="83">
        <v>9</v>
      </c>
      <c r="B17" s="116" t="s">
        <v>220</v>
      </c>
      <c r="C17" s="61" t="s">
        <v>245</v>
      </c>
      <c r="D17" s="90">
        <v>3</v>
      </c>
      <c r="E17" s="99">
        <v>462</v>
      </c>
    </row>
    <row r="18" spans="1:5" s="67" customFormat="1" ht="22.5" customHeight="1">
      <c r="A18" s="83">
        <v>10</v>
      </c>
      <c r="B18" s="116" t="s">
        <v>221</v>
      </c>
      <c r="C18" s="61" t="s">
        <v>245</v>
      </c>
      <c r="D18" s="90">
        <v>1</v>
      </c>
      <c r="E18" s="99">
        <v>77</v>
      </c>
    </row>
    <row r="19" spans="1:5" s="67" customFormat="1" ht="22.5" customHeight="1">
      <c r="A19" s="83">
        <v>11</v>
      </c>
      <c r="B19" s="116" t="s">
        <v>222</v>
      </c>
      <c r="C19" s="61" t="s">
        <v>245</v>
      </c>
      <c r="D19" s="90">
        <v>2</v>
      </c>
      <c r="E19" s="99">
        <v>1365</v>
      </c>
    </row>
    <row r="20" spans="1:5" s="67" customFormat="1" ht="22.5" customHeight="1">
      <c r="A20" s="83">
        <v>12</v>
      </c>
      <c r="B20" s="116" t="s">
        <v>223</v>
      </c>
      <c r="C20" s="61" t="s">
        <v>245</v>
      </c>
      <c r="D20" s="90">
        <v>100</v>
      </c>
      <c r="E20" s="99">
        <v>7700</v>
      </c>
    </row>
    <row r="21" spans="1:5" s="67" customFormat="1" ht="22.5" customHeight="1">
      <c r="A21" s="83">
        <v>13</v>
      </c>
      <c r="B21" s="116" t="s">
        <v>224</v>
      </c>
      <c r="C21" s="61" t="s">
        <v>245</v>
      </c>
      <c r="D21" s="90">
        <v>38</v>
      </c>
      <c r="E21" s="99">
        <v>2926</v>
      </c>
    </row>
    <row r="22" spans="1:5" s="67" customFormat="1" ht="22.5" customHeight="1">
      <c r="A22" s="83">
        <v>14</v>
      </c>
      <c r="B22" s="116" t="s">
        <v>225</v>
      </c>
      <c r="C22" s="61" t="s">
        <v>245</v>
      </c>
      <c r="D22" s="90">
        <v>2</v>
      </c>
      <c r="E22" s="99">
        <v>2000</v>
      </c>
    </row>
    <row r="23" spans="1:5" s="67" customFormat="1" ht="22.5" customHeight="1">
      <c r="A23" s="83">
        <v>15</v>
      </c>
      <c r="B23" s="116" t="s">
        <v>226</v>
      </c>
      <c r="C23" s="61" t="s">
        <v>245</v>
      </c>
      <c r="D23" s="90">
        <v>1</v>
      </c>
      <c r="E23" s="99">
        <v>1000</v>
      </c>
    </row>
    <row r="24" spans="1:5" s="67" customFormat="1" ht="22.5" customHeight="1">
      <c r="A24" s="83">
        <v>16</v>
      </c>
      <c r="B24" s="116" t="s">
        <v>227</v>
      </c>
      <c r="C24" s="61" t="s">
        <v>245</v>
      </c>
      <c r="D24" s="90">
        <v>4</v>
      </c>
      <c r="E24" s="99">
        <v>2100</v>
      </c>
    </row>
    <row r="25" spans="1:5" s="67" customFormat="1" ht="22.5" customHeight="1">
      <c r="A25" s="83">
        <v>17</v>
      </c>
      <c r="B25" s="116" t="s">
        <v>228</v>
      </c>
      <c r="C25" s="61" t="s">
        <v>245</v>
      </c>
      <c r="D25" s="90">
        <v>1</v>
      </c>
      <c r="E25" s="99">
        <v>7800</v>
      </c>
    </row>
    <row r="26" spans="1:5" s="67" customFormat="1" ht="22.5" customHeight="1">
      <c r="A26" s="83">
        <v>18</v>
      </c>
      <c r="B26" s="116" t="s">
        <v>229</v>
      </c>
      <c r="C26" s="61" t="s">
        <v>245</v>
      </c>
      <c r="D26" s="90">
        <v>1</v>
      </c>
      <c r="E26" s="99">
        <v>1200</v>
      </c>
    </row>
    <row r="27" spans="1:5" s="67" customFormat="1" ht="22.5" customHeight="1">
      <c r="A27" s="83">
        <v>19</v>
      </c>
      <c r="B27" s="116" t="s">
        <v>230</v>
      </c>
      <c r="C27" s="61" t="s">
        <v>245</v>
      </c>
      <c r="D27" s="90">
        <v>2</v>
      </c>
      <c r="E27" s="99">
        <v>1000</v>
      </c>
    </row>
    <row r="28" spans="1:5" s="67" customFormat="1" ht="22.5" customHeight="1">
      <c r="A28" s="83">
        <v>20</v>
      </c>
      <c r="B28" s="116" t="s">
        <v>231</v>
      </c>
      <c r="C28" s="61" t="s">
        <v>245</v>
      </c>
      <c r="D28" s="90">
        <v>1</v>
      </c>
      <c r="E28" s="99">
        <v>11800</v>
      </c>
    </row>
    <row r="29" spans="1:5" s="67" customFormat="1" ht="22.5" customHeight="1">
      <c r="A29" s="83">
        <v>21</v>
      </c>
      <c r="B29" s="116" t="s">
        <v>232</v>
      </c>
      <c r="C29" s="61" t="s">
        <v>245</v>
      </c>
      <c r="D29" s="90">
        <v>1</v>
      </c>
      <c r="E29" s="99">
        <v>15000</v>
      </c>
    </row>
    <row r="30" spans="1:5" s="67" customFormat="1" ht="22.5" customHeight="1">
      <c r="A30" s="83">
        <v>22</v>
      </c>
      <c r="B30" s="116" t="s">
        <v>232</v>
      </c>
      <c r="C30" s="61" t="s">
        <v>245</v>
      </c>
      <c r="D30" s="90">
        <v>1</v>
      </c>
      <c r="E30" s="99">
        <v>10000</v>
      </c>
    </row>
    <row r="31" spans="1:5" s="67" customFormat="1" ht="22.5" customHeight="1">
      <c r="A31" s="83">
        <v>23</v>
      </c>
      <c r="B31" s="116" t="s">
        <v>232</v>
      </c>
      <c r="C31" s="61" t="s">
        <v>245</v>
      </c>
      <c r="D31" s="90">
        <v>1</v>
      </c>
      <c r="E31" s="99">
        <v>6000</v>
      </c>
    </row>
    <row r="32" spans="1:5" s="67" customFormat="1" ht="22.5" customHeight="1">
      <c r="A32" s="83">
        <v>24</v>
      </c>
      <c r="B32" s="116" t="s">
        <v>232</v>
      </c>
      <c r="C32" s="61" t="s">
        <v>245</v>
      </c>
      <c r="D32" s="90">
        <v>1</v>
      </c>
      <c r="E32" s="99">
        <v>5000</v>
      </c>
    </row>
    <row r="33" spans="1:5" s="67" customFormat="1" ht="22.5" customHeight="1">
      <c r="A33" s="83">
        <v>25</v>
      </c>
      <c r="B33" s="116" t="s">
        <v>233</v>
      </c>
      <c r="C33" s="61" t="s">
        <v>245</v>
      </c>
      <c r="D33" s="90">
        <v>1</v>
      </c>
      <c r="E33" s="99">
        <v>5000</v>
      </c>
    </row>
    <row r="34" spans="1:5" s="67" customFormat="1" ht="22.5" customHeight="1">
      <c r="A34" s="83">
        <v>26</v>
      </c>
      <c r="B34" s="116" t="s">
        <v>234</v>
      </c>
      <c r="C34" s="61" t="s">
        <v>245</v>
      </c>
      <c r="D34" s="90">
        <v>1</v>
      </c>
      <c r="E34" s="99">
        <v>3300</v>
      </c>
    </row>
    <row r="35" spans="1:5" s="67" customFormat="1" ht="22.5" customHeight="1">
      <c r="A35" s="83">
        <v>27</v>
      </c>
      <c r="B35" s="116" t="s">
        <v>235</v>
      </c>
      <c r="C35" s="61" t="s">
        <v>245</v>
      </c>
      <c r="D35" s="90">
        <v>1</v>
      </c>
      <c r="E35" s="99">
        <v>3800</v>
      </c>
    </row>
    <row r="36" spans="1:5" s="67" customFormat="1" ht="22.5" customHeight="1">
      <c r="A36" s="83">
        <v>28</v>
      </c>
      <c r="B36" s="116" t="s">
        <v>236</v>
      </c>
      <c r="C36" s="61" t="s">
        <v>245</v>
      </c>
      <c r="D36" s="90">
        <v>1</v>
      </c>
      <c r="E36" s="99">
        <v>5800</v>
      </c>
    </row>
    <row r="37" spans="1:5" s="67" customFormat="1" ht="22.5" customHeight="1">
      <c r="A37" s="83">
        <v>29</v>
      </c>
      <c r="B37" s="116" t="s">
        <v>237</v>
      </c>
      <c r="C37" s="61" t="s">
        <v>245</v>
      </c>
      <c r="D37" s="90">
        <v>1</v>
      </c>
      <c r="E37" s="99">
        <v>5500</v>
      </c>
    </row>
    <row r="38" spans="1:5" s="67" customFormat="1" ht="22.5" customHeight="1">
      <c r="A38" s="83">
        <v>30</v>
      </c>
      <c r="B38" s="116" t="s">
        <v>238</v>
      </c>
      <c r="C38" s="61" t="s">
        <v>245</v>
      </c>
      <c r="D38" s="90">
        <v>4</v>
      </c>
      <c r="E38" s="99">
        <v>15100</v>
      </c>
    </row>
    <row r="39" spans="1:5" s="67" customFormat="1" ht="22.5" customHeight="1">
      <c r="A39" s="83">
        <v>31</v>
      </c>
      <c r="B39" s="116" t="s">
        <v>239</v>
      </c>
      <c r="C39" s="61" t="s">
        <v>245</v>
      </c>
      <c r="D39" s="90">
        <v>1</v>
      </c>
      <c r="E39" s="99">
        <v>4000</v>
      </c>
    </row>
    <row r="40" spans="1:5" s="67" customFormat="1" ht="22.5" customHeight="1">
      <c r="A40" s="83">
        <v>32</v>
      </c>
      <c r="B40" s="116" t="s">
        <v>228</v>
      </c>
      <c r="C40" s="61" t="s">
        <v>245</v>
      </c>
      <c r="D40" s="90">
        <v>14</v>
      </c>
      <c r="E40" s="99">
        <v>4400</v>
      </c>
    </row>
    <row r="41" spans="1:5" s="67" customFormat="1" ht="22.5" customHeight="1">
      <c r="A41" s="83">
        <v>33</v>
      </c>
      <c r="B41" s="116" t="s">
        <v>240</v>
      </c>
      <c r="C41" s="61" t="s">
        <v>245</v>
      </c>
      <c r="D41" s="90">
        <v>1</v>
      </c>
      <c r="E41" s="99">
        <v>2700</v>
      </c>
    </row>
    <row r="42" spans="1:5" s="67" customFormat="1" ht="22.5" customHeight="1">
      <c r="A42" s="83">
        <v>34</v>
      </c>
      <c r="B42" s="116" t="s">
        <v>241</v>
      </c>
      <c r="C42" s="61" t="s">
        <v>245</v>
      </c>
      <c r="D42" s="90">
        <v>1</v>
      </c>
      <c r="E42" s="99">
        <v>6800</v>
      </c>
    </row>
    <row r="43" spans="1:5" s="67" customFormat="1" ht="22.5" customHeight="1">
      <c r="A43" s="83">
        <v>35</v>
      </c>
      <c r="B43" s="116" t="s">
        <v>242</v>
      </c>
      <c r="C43" s="61" t="s">
        <v>245</v>
      </c>
      <c r="D43" s="90">
        <v>2</v>
      </c>
      <c r="E43" s="99">
        <v>2590</v>
      </c>
    </row>
    <row r="44" spans="1:5" s="67" customFormat="1" ht="22.5" customHeight="1">
      <c r="A44" s="83">
        <v>36</v>
      </c>
      <c r="B44" s="116" t="s">
        <v>243</v>
      </c>
      <c r="C44" s="61" t="s">
        <v>245</v>
      </c>
      <c r="D44" s="90">
        <v>1</v>
      </c>
      <c r="E44" s="99">
        <v>15800</v>
      </c>
    </row>
    <row r="45" spans="1:5" s="67" customFormat="1" ht="22.5" customHeight="1">
      <c r="A45" s="83">
        <v>37</v>
      </c>
      <c r="B45" s="116" t="s">
        <v>244</v>
      </c>
      <c r="C45" s="61" t="s">
        <v>245</v>
      </c>
      <c r="D45" s="90">
        <v>7</v>
      </c>
      <c r="E45" s="99">
        <v>84000</v>
      </c>
    </row>
    <row r="46" spans="1:5" s="67" customFormat="1" ht="22.5" customHeight="1">
      <c r="A46" s="83">
        <v>38</v>
      </c>
      <c r="B46" s="116" t="s">
        <v>246</v>
      </c>
      <c r="C46" s="61" t="s">
        <v>245</v>
      </c>
      <c r="D46" s="90">
        <v>31</v>
      </c>
      <c r="E46" s="99">
        <v>155000</v>
      </c>
    </row>
    <row r="47" spans="1:5" s="67" customFormat="1" ht="22.5" customHeight="1">
      <c r="A47" s="83">
        <v>39</v>
      </c>
      <c r="B47" s="116" t="s">
        <v>247</v>
      </c>
      <c r="C47" s="61" t="s">
        <v>245</v>
      </c>
      <c r="D47" s="90">
        <v>6</v>
      </c>
      <c r="E47" s="99">
        <v>476</v>
      </c>
    </row>
    <row r="48" spans="1:5" s="67" customFormat="1" ht="22.5" customHeight="1">
      <c r="A48" s="83">
        <v>40</v>
      </c>
      <c r="B48" s="116" t="s">
        <v>248</v>
      </c>
      <c r="C48" s="61" t="s">
        <v>245</v>
      </c>
      <c r="D48" s="90">
        <v>1</v>
      </c>
      <c r="E48" s="99">
        <v>77</v>
      </c>
    </row>
    <row r="49" spans="1:5" s="67" customFormat="1" ht="22.5" customHeight="1">
      <c r="A49" s="83">
        <v>41</v>
      </c>
      <c r="B49" s="116" t="s">
        <v>249</v>
      </c>
      <c r="C49" s="61" t="s">
        <v>245</v>
      </c>
      <c r="D49" s="90">
        <v>3</v>
      </c>
      <c r="E49" s="99">
        <v>231</v>
      </c>
    </row>
    <row r="50" spans="1:5" s="67" customFormat="1" ht="22.5" customHeight="1">
      <c r="A50" s="83">
        <v>42</v>
      </c>
      <c r="B50" s="116" t="s">
        <v>250</v>
      </c>
      <c r="C50" s="61" t="s">
        <v>245</v>
      </c>
      <c r="D50" s="90">
        <v>4</v>
      </c>
      <c r="E50" s="99">
        <v>308</v>
      </c>
    </row>
    <row r="51" spans="1:5" s="67" customFormat="1" ht="22.5" customHeight="1">
      <c r="A51" s="83">
        <v>43</v>
      </c>
      <c r="B51" s="116" t="s">
        <v>251</v>
      </c>
      <c r="C51" s="61" t="s">
        <v>245</v>
      </c>
      <c r="D51" s="90">
        <v>1</v>
      </c>
      <c r="E51" s="99">
        <v>77</v>
      </c>
    </row>
    <row r="52" spans="1:5" s="67" customFormat="1" ht="22.5" customHeight="1">
      <c r="A52" s="83">
        <v>44</v>
      </c>
      <c r="B52" s="116" t="s">
        <v>252</v>
      </c>
      <c r="C52" s="61" t="s">
        <v>245</v>
      </c>
      <c r="D52" s="90">
        <v>4</v>
      </c>
      <c r="E52" s="99">
        <v>308</v>
      </c>
    </row>
    <row r="53" spans="1:5" s="67" customFormat="1" ht="22.5" customHeight="1">
      <c r="A53" s="83">
        <v>45</v>
      </c>
      <c r="B53" s="116" t="s">
        <v>253</v>
      </c>
      <c r="C53" s="61" t="s">
        <v>245</v>
      </c>
      <c r="D53" s="90">
        <v>1</v>
      </c>
      <c r="E53" s="99">
        <v>77</v>
      </c>
    </row>
    <row r="54" spans="1:5" s="67" customFormat="1" ht="22.5" customHeight="1">
      <c r="A54" s="83">
        <v>46</v>
      </c>
      <c r="B54" s="116" t="s">
        <v>254</v>
      </c>
      <c r="C54" s="61" t="s">
        <v>245</v>
      </c>
      <c r="D54" s="90">
        <v>5</v>
      </c>
      <c r="E54" s="99">
        <v>240</v>
      </c>
    </row>
    <row r="55" spans="1:5" s="67" customFormat="1" ht="22.5" customHeight="1">
      <c r="A55" s="83">
        <v>47</v>
      </c>
      <c r="B55" s="116" t="s">
        <v>255</v>
      </c>
      <c r="C55" s="61" t="s">
        <v>245</v>
      </c>
      <c r="D55" s="90">
        <v>4</v>
      </c>
      <c r="E55" s="99">
        <v>231</v>
      </c>
    </row>
    <row r="56" spans="1:5" s="67" customFormat="1" ht="22.5" customHeight="1">
      <c r="A56" s="83">
        <v>48</v>
      </c>
      <c r="B56" s="116" t="s">
        <v>256</v>
      </c>
      <c r="C56" s="61" t="s">
        <v>245</v>
      </c>
      <c r="D56" s="90">
        <v>1</v>
      </c>
      <c r="E56" s="99">
        <v>1650</v>
      </c>
    </row>
    <row r="57" spans="1:5" s="67" customFormat="1" ht="22.5" customHeight="1">
      <c r="A57" s="83">
        <v>49</v>
      </c>
      <c r="B57" s="116" t="s">
        <v>257</v>
      </c>
      <c r="C57" s="61" t="s">
        <v>245</v>
      </c>
      <c r="D57" s="90">
        <v>10</v>
      </c>
      <c r="E57" s="99">
        <v>5000</v>
      </c>
    </row>
    <row r="58" spans="1:5" s="67" customFormat="1" ht="22.5" customHeight="1">
      <c r="A58" s="83">
        <v>50</v>
      </c>
      <c r="B58" s="116" t="s">
        <v>258</v>
      </c>
      <c r="C58" s="61" t="s">
        <v>245</v>
      </c>
      <c r="D58" s="90">
        <v>1</v>
      </c>
      <c r="E58" s="99">
        <v>1450</v>
      </c>
    </row>
    <row r="59" spans="1:5" s="67" customFormat="1" ht="22.5" customHeight="1">
      <c r="A59" s="83">
        <v>51</v>
      </c>
      <c r="B59" s="116" t="s">
        <v>259</v>
      </c>
      <c r="C59" s="61" t="s">
        <v>245</v>
      </c>
      <c r="D59" s="90">
        <v>4</v>
      </c>
      <c r="E59" s="99">
        <v>650</v>
      </c>
    </row>
    <row r="60" spans="1:5" s="67" customFormat="1" ht="22.5" customHeight="1">
      <c r="A60" s="83">
        <v>52</v>
      </c>
      <c r="B60" s="116" t="s">
        <v>260</v>
      </c>
      <c r="C60" s="61" t="s">
        <v>245</v>
      </c>
      <c r="D60" s="90">
        <v>1</v>
      </c>
      <c r="E60" s="99">
        <v>500</v>
      </c>
    </row>
    <row r="61" spans="1:5" s="67" customFormat="1" ht="22.5" customHeight="1">
      <c r="A61" s="83">
        <v>53</v>
      </c>
      <c r="B61" s="116" t="s">
        <v>261</v>
      </c>
      <c r="C61" s="61" t="s">
        <v>245</v>
      </c>
      <c r="D61" s="90">
        <v>1</v>
      </c>
      <c r="E61" s="99">
        <v>600</v>
      </c>
    </row>
    <row r="62" spans="1:5" s="67" customFormat="1" ht="22.5" customHeight="1">
      <c r="A62" s="83">
        <v>54</v>
      </c>
      <c r="B62" s="116" t="s">
        <v>262</v>
      </c>
      <c r="C62" s="61" t="s">
        <v>245</v>
      </c>
      <c r="D62" s="90">
        <v>1</v>
      </c>
      <c r="E62" s="99">
        <v>500</v>
      </c>
    </row>
    <row r="63" spans="1:5" s="67" customFormat="1" ht="22.5" customHeight="1">
      <c r="A63" s="83">
        <v>55</v>
      </c>
      <c r="B63" s="116" t="s">
        <v>263</v>
      </c>
      <c r="C63" s="61" t="s">
        <v>245</v>
      </c>
      <c r="D63" s="90">
        <v>1</v>
      </c>
      <c r="E63" s="99">
        <v>600</v>
      </c>
    </row>
    <row r="64" spans="1:5" s="67" customFormat="1" ht="22.5" customHeight="1">
      <c r="A64" s="83">
        <v>56</v>
      </c>
      <c r="B64" s="116" t="s">
        <v>264</v>
      </c>
      <c r="C64" s="61" t="s">
        <v>245</v>
      </c>
      <c r="D64" s="90">
        <v>40</v>
      </c>
      <c r="E64" s="99">
        <v>16850</v>
      </c>
    </row>
    <row r="65" spans="1:5" s="67" customFormat="1" ht="22.5" customHeight="1">
      <c r="A65" s="83">
        <v>57</v>
      </c>
      <c r="B65" s="116" t="s">
        <v>265</v>
      </c>
      <c r="C65" s="61" t="s">
        <v>245</v>
      </c>
      <c r="D65" s="90">
        <v>60</v>
      </c>
      <c r="E65" s="99">
        <v>21000</v>
      </c>
    </row>
    <row r="66" spans="1:5" s="67" customFormat="1" ht="22.5" customHeight="1">
      <c r="A66" s="83">
        <v>58</v>
      </c>
      <c r="B66" s="116" t="s">
        <v>266</v>
      </c>
      <c r="C66" s="61" t="s">
        <v>245</v>
      </c>
      <c r="D66" s="90">
        <v>60</v>
      </c>
      <c r="E66" s="99">
        <v>27000</v>
      </c>
    </row>
    <row r="67" spans="1:5" s="67" customFormat="1" ht="22.5" customHeight="1">
      <c r="A67" s="83">
        <v>59</v>
      </c>
      <c r="B67" s="116" t="s">
        <v>267</v>
      </c>
      <c r="C67" s="61" t="s">
        <v>245</v>
      </c>
      <c r="D67" s="90">
        <v>70</v>
      </c>
      <c r="E67" s="99">
        <v>31500</v>
      </c>
    </row>
    <row r="68" spans="1:5" s="67" customFormat="1" ht="22.5" customHeight="1">
      <c r="A68" s="83">
        <v>60</v>
      </c>
      <c r="B68" s="116" t="s">
        <v>268</v>
      </c>
      <c r="C68" s="61" t="s">
        <v>245</v>
      </c>
      <c r="D68" s="90">
        <v>2</v>
      </c>
      <c r="E68" s="99">
        <v>4000</v>
      </c>
    </row>
    <row r="69" spans="1:5" s="67" customFormat="1" ht="22.5" customHeight="1">
      <c r="A69" s="83">
        <v>61</v>
      </c>
      <c r="B69" s="116" t="s">
        <v>269</v>
      </c>
      <c r="C69" s="61" t="s">
        <v>245</v>
      </c>
      <c r="D69" s="90">
        <v>1</v>
      </c>
      <c r="E69" s="99">
        <v>1700</v>
      </c>
    </row>
    <row r="70" spans="1:5" s="67" customFormat="1" ht="22.5" customHeight="1">
      <c r="A70" s="83">
        <v>62</v>
      </c>
      <c r="B70" s="116" t="s">
        <v>270</v>
      </c>
      <c r="C70" s="61" t="s">
        <v>245</v>
      </c>
      <c r="D70" s="90">
        <v>15</v>
      </c>
      <c r="E70" s="99">
        <v>52500</v>
      </c>
    </row>
    <row r="71" spans="1:5" s="67" customFormat="1" ht="22.5" customHeight="1">
      <c r="A71" s="83">
        <v>63</v>
      </c>
      <c r="B71" s="116" t="s">
        <v>270</v>
      </c>
      <c r="C71" s="61" t="s">
        <v>245</v>
      </c>
      <c r="D71" s="114">
        <v>1</v>
      </c>
      <c r="E71" s="99">
        <v>2000</v>
      </c>
    </row>
    <row r="72" spans="1:5" s="67" customFormat="1" ht="22.5" customHeight="1">
      <c r="A72" s="83">
        <v>64</v>
      </c>
      <c r="B72" s="116" t="s">
        <v>270</v>
      </c>
      <c r="C72" s="61" t="s">
        <v>245</v>
      </c>
      <c r="D72" s="114">
        <v>1</v>
      </c>
      <c r="E72" s="99">
        <v>400</v>
      </c>
    </row>
    <row r="73" spans="1:5" s="67" customFormat="1" ht="22.5" customHeight="1">
      <c r="A73" s="83">
        <v>65</v>
      </c>
      <c r="B73" s="116" t="s">
        <v>271</v>
      </c>
      <c r="C73" s="61" t="s">
        <v>245</v>
      </c>
      <c r="D73" s="114">
        <v>2</v>
      </c>
      <c r="E73" s="99">
        <v>3800</v>
      </c>
    </row>
    <row r="74" spans="1:5" s="67" customFormat="1" ht="22.5" customHeight="1">
      <c r="A74" s="83">
        <v>66</v>
      </c>
      <c r="B74" s="116" t="s">
        <v>271</v>
      </c>
      <c r="C74" s="61" t="s">
        <v>245</v>
      </c>
      <c r="D74" s="114">
        <v>7</v>
      </c>
      <c r="E74" s="99">
        <v>18900</v>
      </c>
    </row>
    <row r="75" spans="1:5" s="67" customFormat="1" ht="22.5" customHeight="1">
      <c r="A75" s="83">
        <v>67</v>
      </c>
      <c r="B75" s="116" t="s">
        <v>272</v>
      </c>
      <c r="C75" s="61" t="s">
        <v>245</v>
      </c>
      <c r="D75" s="114">
        <v>2</v>
      </c>
      <c r="E75" s="99">
        <v>4000</v>
      </c>
    </row>
    <row r="76" spans="1:5" s="67" customFormat="1" ht="22.5" customHeight="1">
      <c r="A76" s="83">
        <v>68</v>
      </c>
      <c r="B76" s="116" t="s">
        <v>272</v>
      </c>
      <c r="C76" s="61" t="s">
        <v>245</v>
      </c>
      <c r="D76" s="114">
        <v>1</v>
      </c>
      <c r="E76" s="99">
        <v>1700</v>
      </c>
    </row>
    <row r="77" spans="1:5" s="67" customFormat="1" ht="22.5" customHeight="1">
      <c r="A77" s="83">
        <v>69</v>
      </c>
      <c r="B77" s="116" t="s">
        <v>273</v>
      </c>
      <c r="C77" s="61" t="s">
        <v>245</v>
      </c>
      <c r="D77" s="114">
        <v>1</v>
      </c>
      <c r="E77" s="99">
        <v>1800</v>
      </c>
    </row>
    <row r="78" spans="1:5" s="67" customFormat="1" ht="22.5" customHeight="1">
      <c r="A78" s="83">
        <v>70</v>
      </c>
      <c r="B78" s="116" t="s">
        <v>274</v>
      </c>
      <c r="C78" s="61" t="s">
        <v>245</v>
      </c>
      <c r="D78" s="114">
        <v>2</v>
      </c>
      <c r="E78" s="99">
        <v>2000</v>
      </c>
    </row>
    <row r="79" spans="1:5" s="67" customFormat="1" ht="22.5" customHeight="1">
      <c r="A79" s="83">
        <v>71</v>
      </c>
      <c r="B79" s="116" t="s">
        <v>274</v>
      </c>
      <c r="C79" s="61" t="s">
        <v>245</v>
      </c>
      <c r="D79" s="114">
        <v>2</v>
      </c>
      <c r="E79" s="99">
        <v>4000</v>
      </c>
    </row>
    <row r="80" spans="1:5" s="67" customFormat="1" ht="22.5" customHeight="1">
      <c r="A80" s="83">
        <v>72</v>
      </c>
      <c r="B80" s="116" t="s">
        <v>275</v>
      </c>
      <c r="C80" s="61" t="s">
        <v>245</v>
      </c>
      <c r="D80" s="114">
        <v>1</v>
      </c>
      <c r="E80" s="99">
        <v>1500</v>
      </c>
    </row>
    <row r="81" spans="1:5" s="67" customFormat="1" ht="22.5" customHeight="1">
      <c r="A81" s="83">
        <v>73</v>
      </c>
      <c r="B81" s="116" t="s">
        <v>272</v>
      </c>
      <c r="C81" s="61" t="s">
        <v>245</v>
      </c>
      <c r="D81" s="114">
        <v>4</v>
      </c>
      <c r="E81" s="99">
        <v>4000</v>
      </c>
    </row>
    <row r="82" spans="1:5" s="67" customFormat="1" ht="22.5" customHeight="1">
      <c r="A82" s="83">
        <v>74</v>
      </c>
      <c r="B82" s="116" t="s">
        <v>276</v>
      </c>
      <c r="C82" s="61" t="s">
        <v>245</v>
      </c>
      <c r="D82" s="90">
        <v>4</v>
      </c>
      <c r="E82" s="99">
        <v>2000</v>
      </c>
    </row>
    <row r="83" spans="1:5" s="67" customFormat="1" ht="23.25" customHeight="1">
      <c r="A83" s="83">
        <v>75</v>
      </c>
      <c r="B83" s="116" t="s">
        <v>277</v>
      </c>
      <c r="C83" s="61" t="s">
        <v>245</v>
      </c>
      <c r="D83" s="90">
        <v>2</v>
      </c>
      <c r="E83" s="99">
        <v>1400</v>
      </c>
    </row>
    <row r="84" spans="1:5" s="67" customFormat="1" ht="22.5" customHeight="1">
      <c r="A84" s="83">
        <v>76</v>
      </c>
      <c r="B84" s="62" t="s">
        <v>307</v>
      </c>
      <c r="C84" s="61" t="s">
        <v>245</v>
      </c>
      <c r="D84" s="61">
        <v>1</v>
      </c>
      <c r="E84" s="90">
        <v>10000</v>
      </c>
    </row>
    <row r="85" spans="1:5" s="67" customFormat="1" ht="22.5" customHeight="1">
      <c r="A85" s="83">
        <v>77</v>
      </c>
      <c r="B85" s="62" t="s">
        <v>308</v>
      </c>
      <c r="C85" s="61" t="s">
        <v>245</v>
      </c>
      <c r="D85" s="61">
        <v>1</v>
      </c>
      <c r="E85" s="90">
        <v>25000</v>
      </c>
    </row>
    <row r="86" spans="1:5" s="67" customFormat="1" ht="22.5" customHeight="1">
      <c r="A86" s="83">
        <v>78</v>
      </c>
      <c r="B86" s="62" t="s">
        <v>309</v>
      </c>
      <c r="C86" s="61" t="s">
        <v>245</v>
      </c>
      <c r="D86" s="61">
        <v>1</v>
      </c>
      <c r="E86" s="90">
        <v>15000</v>
      </c>
    </row>
    <row r="87" spans="1:5" s="67" customFormat="1" ht="22.5" customHeight="1">
      <c r="A87" s="83">
        <v>79</v>
      </c>
      <c r="B87" s="62" t="s">
        <v>309</v>
      </c>
      <c r="C87" s="61" t="s">
        <v>245</v>
      </c>
      <c r="D87" s="61">
        <v>1</v>
      </c>
      <c r="E87" s="90">
        <v>10000</v>
      </c>
    </row>
    <row r="88" spans="1:5" s="67" customFormat="1" ht="23.25" customHeight="1">
      <c r="A88" s="83">
        <v>80</v>
      </c>
      <c r="B88" s="62" t="s">
        <v>309</v>
      </c>
      <c r="C88" s="61" t="s">
        <v>245</v>
      </c>
      <c r="D88" s="61">
        <v>1</v>
      </c>
      <c r="E88" s="90">
        <v>15000</v>
      </c>
    </row>
    <row r="89" spans="1:5" s="56" customFormat="1" ht="24" customHeight="1">
      <c r="A89" s="81"/>
      <c r="B89" s="65" t="s">
        <v>83</v>
      </c>
      <c r="C89" s="81"/>
      <c r="D89" s="92"/>
      <c r="E89" s="92">
        <f>SUM(E9:E88)</f>
        <v>794939</v>
      </c>
    </row>
    <row r="90" spans="1:5" ht="19.5" customHeight="1">
      <c r="D90" s="60"/>
      <c r="E90" s="100">
        <f t="shared" ref="E90" si="0">+ROUND(E89/1000,2)</f>
        <v>794.94</v>
      </c>
    </row>
    <row r="91" spans="1:5">
      <c r="D91" s="60"/>
    </row>
    <row r="92" spans="1:5" ht="38.25" customHeight="1">
      <c r="D92" s="60"/>
    </row>
    <row r="93" spans="1:5" s="56" customFormat="1" ht="24" customHeight="1">
      <c r="A93" s="76"/>
      <c r="B93" s="56" t="s">
        <v>89</v>
      </c>
      <c r="D93" s="166" t="s">
        <v>162</v>
      </c>
      <c r="E93" s="166"/>
    </row>
    <row r="94" spans="1:5" s="56" customFormat="1" ht="13.5" customHeight="1">
      <c r="A94" s="76"/>
      <c r="D94" s="178" t="s">
        <v>85</v>
      </c>
      <c r="E94" s="178"/>
    </row>
    <row r="95" spans="1:5" s="56" customFormat="1" ht="24" customHeight="1">
      <c r="A95" s="76"/>
      <c r="D95" s="76"/>
    </row>
    <row r="96" spans="1:5" s="56" customFormat="1" ht="24.75" customHeight="1">
      <c r="A96" s="76"/>
      <c r="B96" s="56" t="s">
        <v>90</v>
      </c>
      <c r="D96" s="168" t="s">
        <v>163</v>
      </c>
      <c r="E96" s="168"/>
    </row>
    <row r="97" spans="1:5" s="56" customFormat="1" ht="14.25" customHeight="1">
      <c r="A97" s="76"/>
      <c r="B97" s="75" t="s">
        <v>86</v>
      </c>
      <c r="D97" s="178" t="s">
        <v>85</v>
      </c>
      <c r="E97" s="178"/>
    </row>
    <row r="98" spans="1:5">
      <c r="D98" s="60"/>
    </row>
    <row r="99" spans="1:5">
      <c r="D99" s="60"/>
    </row>
  </sheetData>
  <mergeCells count="7">
    <mergeCell ref="D96:E96"/>
    <mergeCell ref="D97:E97"/>
    <mergeCell ref="A1:E1"/>
    <mergeCell ref="A2:E2"/>
    <mergeCell ref="A3:E3"/>
    <mergeCell ref="D93:E93"/>
    <mergeCell ref="D94:E94"/>
  </mergeCells>
  <pageMargins left="0.17" right="0.15" top="0.2" bottom="0.24" header="0.14000000000000001" footer="0.15"/>
  <pageSetup paperSize="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M34"/>
  <sheetViews>
    <sheetView view="pageBreakPreview" topLeftCell="A2" workbookViewId="0">
      <selection activeCell="Q30" sqref="Q29:Q30"/>
    </sheetView>
  </sheetViews>
  <sheetFormatPr defaultRowHeight="13.5"/>
  <cols>
    <col min="1" max="1" width="4.28515625" style="59" customWidth="1"/>
    <col min="2" max="2" width="26.5703125" style="59" customWidth="1"/>
    <col min="3" max="3" width="18.5703125" style="59" customWidth="1"/>
    <col min="4" max="4" width="14.140625" style="59" customWidth="1"/>
    <col min="5" max="5" width="18" style="59" customWidth="1"/>
    <col min="6" max="6" width="16.5703125" style="59" customWidth="1"/>
    <col min="7" max="7" width="19.85546875" style="59" customWidth="1"/>
    <col min="8" max="257" width="9.140625" style="59"/>
    <col min="258" max="258" width="4.28515625" style="59" customWidth="1"/>
    <col min="259" max="259" width="26.5703125" style="59" customWidth="1"/>
    <col min="260" max="260" width="21" style="59" customWidth="1"/>
    <col min="261" max="261" width="15.5703125" style="59" customWidth="1"/>
    <col min="262" max="262" width="16.42578125" style="59" customWidth="1"/>
    <col min="263" max="263" width="17.42578125" style="59" customWidth="1"/>
    <col min="264" max="513" width="9.140625" style="59"/>
    <col min="514" max="514" width="4.28515625" style="59" customWidth="1"/>
    <col min="515" max="515" width="26.5703125" style="59" customWidth="1"/>
    <col min="516" max="516" width="21" style="59" customWidth="1"/>
    <col min="517" max="517" width="15.5703125" style="59" customWidth="1"/>
    <col min="518" max="518" width="16.42578125" style="59" customWidth="1"/>
    <col min="519" max="519" width="17.42578125" style="59" customWidth="1"/>
    <col min="520" max="769" width="9.140625" style="59"/>
    <col min="770" max="770" width="4.28515625" style="59" customWidth="1"/>
    <col min="771" max="771" width="26.5703125" style="59" customWidth="1"/>
    <col min="772" max="772" width="21" style="59" customWidth="1"/>
    <col min="773" max="773" width="15.5703125" style="59" customWidth="1"/>
    <col min="774" max="774" width="16.42578125" style="59" customWidth="1"/>
    <col min="775" max="775" width="17.42578125" style="59" customWidth="1"/>
    <col min="776" max="1025" width="9.140625" style="59"/>
    <col min="1026" max="1026" width="4.28515625" style="59" customWidth="1"/>
    <col min="1027" max="1027" width="26.5703125" style="59" customWidth="1"/>
    <col min="1028" max="1028" width="21" style="59" customWidth="1"/>
    <col min="1029" max="1029" width="15.5703125" style="59" customWidth="1"/>
    <col min="1030" max="1030" width="16.42578125" style="59" customWidth="1"/>
    <col min="1031" max="1031" width="17.42578125" style="59" customWidth="1"/>
    <col min="1032" max="1281" width="9.140625" style="59"/>
    <col min="1282" max="1282" width="4.28515625" style="59" customWidth="1"/>
    <col min="1283" max="1283" width="26.5703125" style="59" customWidth="1"/>
    <col min="1284" max="1284" width="21" style="59" customWidth="1"/>
    <col min="1285" max="1285" width="15.5703125" style="59" customWidth="1"/>
    <col min="1286" max="1286" width="16.42578125" style="59" customWidth="1"/>
    <col min="1287" max="1287" width="17.42578125" style="59" customWidth="1"/>
    <col min="1288" max="1537" width="9.140625" style="59"/>
    <col min="1538" max="1538" width="4.28515625" style="59" customWidth="1"/>
    <col min="1539" max="1539" width="26.5703125" style="59" customWidth="1"/>
    <col min="1540" max="1540" width="21" style="59" customWidth="1"/>
    <col min="1541" max="1541" width="15.5703125" style="59" customWidth="1"/>
    <col min="1542" max="1542" width="16.42578125" style="59" customWidth="1"/>
    <col min="1543" max="1543" width="17.42578125" style="59" customWidth="1"/>
    <col min="1544" max="1793" width="9.140625" style="59"/>
    <col min="1794" max="1794" width="4.28515625" style="59" customWidth="1"/>
    <col min="1795" max="1795" width="26.5703125" style="59" customWidth="1"/>
    <col min="1796" max="1796" width="21" style="59" customWidth="1"/>
    <col min="1797" max="1797" width="15.5703125" style="59" customWidth="1"/>
    <col min="1798" max="1798" width="16.42578125" style="59" customWidth="1"/>
    <col min="1799" max="1799" width="17.42578125" style="59" customWidth="1"/>
    <col min="1800" max="2049" width="9.140625" style="59"/>
    <col min="2050" max="2050" width="4.28515625" style="59" customWidth="1"/>
    <col min="2051" max="2051" width="26.5703125" style="59" customWidth="1"/>
    <col min="2052" max="2052" width="21" style="59" customWidth="1"/>
    <col min="2053" max="2053" width="15.5703125" style="59" customWidth="1"/>
    <col min="2054" max="2054" width="16.42578125" style="59" customWidth="1"/>
    <col min="2055" max="2055" width="17.42578125" style="59" customWidth="1"/>
    <col min="2056" max="2305" width="9.140625" style="59"/>
    <col min="2306" max="2306" width="4.28515625" style="59" customWidth="1"/>
    <col min="2307" max="2307" width="26.5703125" style="59" customWidth="1"/>
    <col min="2308" max="2308" width="21" style="59" customWidth="1"/>
    <col min="2309" max="2309" width="15.5703125" style="59" customWidth="1"/>
    <col min="2310" max="2310" width="16.42578125" style="59" customWidth="1"/>
    <col min="2311" max="2311" width="17.42578125" style="59" customWidth="1"/>
    <col min="2312" max="2561" width="9.140625" style="59"/>
    <col min="2562" max="2562" width="4.28515625" style="59" customWidth="1"/>
    <col min="2563" max="2563" width="26.5703125" style="59" customWidth="1"/>
    <col min="2564" max="2564" width="21" style="59" customWidth="1"/>
    <col min="2565" max="2565" width="15.5703125" style="59" customWidth="1"/>
    <col min="2566" max="2566" width="16.42578125" style="59" customWidth="1"/>
    <col min="2567" max="2567" width="17.42578125" style="59" customWidth="1"/>
    <col min="2568" max="2817" width="9.140625" style="59"/>
    <col min="2818" max="2818" width="4.28515625" style="59" customWidth="1"/>
    <col min="2819" max="2819" width="26.5703125" style="59" customWidth="1"/>
    <col min="2820" max="2820" width="21" style="59" customWidth="1"/>
    <col min="2821" max="2821" width="15.5703125" style="59" customWidth="1"/>
    <col min="2822" max="2822" width="16.42578125" style="59" customWidth="1"/>
    <col min="2823" max="2823" width="17.42578125" style="59" customWidth="1"/>
    <col min="2824" max="3073" width="9.140625" style="59"/>
    <col min="3074" max="3074" width="4.28515625" style="59" customWidth="1"/>
    <col min="3075" max="3075" width="26.5703125" style="59" customWidth="1"/>
    <col min="3076" max="3076" width="21" style="59" customWidth="1"/>
    <col min="3077" max="3077" width="15.5703125" style="59" customWidth="1"/>
    <col min="3078" max="3078" width="16.42578125" style="59" customWidth="1"/>
    <col min="3079" max="3079" width="17.42578125" style="59" customWidth="1"/>
    <col min="3080" max="3329" width="9.140625" style="59"/>
    <col min="3330" max="3330" width="4.28515625" style="59" customWidth="1"/>
    <col min="3331" max="3331" width="26.5703125" style="59" customWidth="1"/>
    <col min="3332" max="3332" width="21" style="59" customWidth="1"/>
    <col min="3333" max="3333" width="15.5703125" style="59" customWidth="1"/>
    <col min="3334" max="3334" width="16.42578125" style="59" customWidth="1"/>
    <col min="3335" max="3335" width="17.42578125" style="59" customWidth="1"/>
    <col min="3336" max="3585" width="9.140625" style="59"/>
    <col min="3586" max="3586" width="4.28515625" style="59" customWidth="1"/>
    <col min="3587" max="3587" width="26.5703125" style="59" customWidth="1"/>
    <col min="3588" max="3588" width="21" style="59" customWidth="1"/>
    <col min="3589" max="3589" width="15.5703125" style="59" customWidth="1"/>
    <col min="3590" max="3590" width="16.42578125" style="59" customWidth="1"/>
    <col min="3591" max="3591" width="17.42578125" style="59" customWidth="1"/>
    <col min="3592" max="3841" width="9.140625" style="59"/>
    <col min="3842" max="3842" width="4.28515625" style="59" customWidth="1"/>
    <col min="3843" max="3843" width="26.5703125" style="59" customWidth="1"/>
    <col min="3844" max="3844" width="21" style="59" customWidth="1"/>
    <col min="3845" max="3845" width="15.5703125" style="59" customWidth="1"/>
    <col min="3846" max="3846" width="16.42578125" style="59" customWidth="1"/>
    <col min="3847" max="3847" width="17.42578125" style="59" customWidth="1"/>
    <col min="3848" max="4097" width="9.140625" style="59"/>
    <col min="4098" max="4098" width="4.28515625" style="59" customWidth="1"/>
    <col min="4099" max="4099" width="26.5703125" style="59" customWidth="1"/>
    <col min="4100" max="4100" width="21" style="59" customWidth="1"/>
    <col min="4101" max="4101" width="15.5703125" style="59" customWidth="1"/>
    <col min="4102" max="4102" width="16.42578125" style="59" customWidth="1"/>
    <col min="4103" max="4103" width="17.42578125" style="59" customWidth="1"/>
    <col min="4104" max="4353" width="9.140625" style="59"/>
    <col min="4354" max="4354" width="4.28515625" style="59" customWidth="1"/>
    <col min="4355" max="4355" width="26.5703125" style="59" customWidth="1"/>
    <col min="4356" max="4356" width="21" style="59" customWidth="1"/>
    <col min="4357" max="4357" width="15.5703125" style="59" customWidth="1"/>
    <col min="4358" max="4358" width="16.42578125" style="59" customWidth="1"/>
    <col min="4359" max="4359" width="17.42578125" style="59" customWidth="1"/>
    <col min="4360" max="4609" width="9.140625" style="59"/>
    <col min="4610" max="4610" width="4.28515625" style="59" customWidth="1"/>
    <col min="4611" max="4611" width="26.5703125" style="59" customWidth="1"/>
    <col min="4612" max="4612" width="21" style="59" customWidth="1"/>
    <col min="4613" max="4613" width="15.5703125" style="59" customWidth="1"/>
    <col min="4614" max="4614" width="16.42578125" style="59" customWidth="1"/>
    <col min="4615" max="4615" width="17.42578125" style="59" customWidth="1"/>
    <col min="4616" max="4865" width="9.140625" style="59"/>
    <col min="4866" max="4866" width="4.28515625" style="59" customWidth="1"/>
    <col min="4867" max="4867" width="26.5703125" style="59" customWidth="1"/>
    <col min="4868" max="4868" width="21" style="59" customWidth="1"/>
    <col min="4869" max="4869" width="15.5703125" style="59" customWidth="1"/>
    <col min="4870" max="4870" width="16.42578125" style="59" customWidth="1"/>
    <col min="4871" max="4871" width="17.42578125" style="59" customWidth="1"/>
    <col min="4872" max="5121" width="9.140625" style="59"/>
    <col min="5122" max="5122" width="4.28515625" style="59" customWidth="1"/>
    <col min="5123" max="5123" width="26.5703125" style="59" customWidth="1"/>
    <col min="5124" max="5124" width="21" style="59" customWidth="1"/>
    <col min="5125" max="5125" width="15.5703125" style="59" customWidth="1"/>
    <col min="5126" max="5126" width="16.42578125" style="59" customWidth="1"/>
    <col min="5127" max="5127" width="17.42578125" style="59" customWidth="1"/>
    <col min="5128" max="5377" width="9.140625" style="59"/>
    <col min="5378" max="5378" width="4.28515625" style="59" customWidth="1"/>
    <col min="5379" max="5379" width="26.5703125" style="59" customWidth="1"/>
    <col min="5380" max="5380" width="21" style="59" customWidth="1"/>
    <col min="5381" max="5381" width="15.5703125" style="59" customWidth="1"/>
    <col min="5382" max="5382" width="16.42578125" style="59" customWidth="1"/>
    <col min="5383" max="5383" width="17.42578125" style="59" customWidth="1"/>
    <col min="5384" max="5633" width="9.140625" style="59"/>
    <col min="5634" max="5634" width="4.28515625" style="59" customWidth="1"/>
    <col min="5635" max="5635" width="26.5703125" style="59" customWidth="1"/>
    <col min="5636" max="5636" width="21" style="59" customWidth="1"/>
    <col min="5637" max="5637" width="15.5703125" style="59" customWidth="1"/>
    <col min="5638" max="5638" width="16.42578125" style="59" customWidth="1"/>
    <col min="5639" max="5639" width="17.42578125" style="59" customWidth="1"/>
    <col min="5640" max="5889" width="9.140625" style="59"/>
    <col min="5890" max="5890" width="4.28515625" style="59" customWidth="1"/>
    <col min="5891" max="5891" width="26.5703125" style="59" customWidth="1"/>
    <col min="5892" max="5892" width="21" style="59" customWidth="1"/>
    <col min="5893" max="5893" width="15.5703125" style="59" customWidth="1"/>
    <col min="5894" max="5894" width="16.42578125" style="59" customWidth="1"/>
    <col min="5895" max="5895" width="17.42578125" style="59" customWidth="1"/>
    <col min="5896" max="6145" width="9.140625" style="59"/>
    <col min="6146" max="6146" width="4.28515625" style="59" customWidth="1"/>
    <col min="6147" max="6147" width="26.5703125" style="59" customWidth="1"/>
    <col min="6148" max="6148" width="21" style="59" customWidth="1"/>
    <col min="6149" max="6149" width="15.5703125" style="59" customWidth="1"/>
    <col min="6150" max="6150" width="16.42578125" style="59" customWidth="1"/>
    <col min="6151" max="6151" width="17.42578125" style="59" customWidth="1"/>
    <col min="6152" max="6401" width="9.140625" style="59"/>
    <col min="6402" max="6402" width="4.28515625" style="59" customWidth="1"/>
    <col min="6403" max="6403" width="26.5703125" style="59" customWidth="1"/>
    <col min="6404" max="6404" width="21" style="59" customWidth="1"/>
    <col min="6405" max="6405" width="15.5703125" style="59" customWidth="1"/>
    <col min="6406" max="6406" width="16.42578125" style="59" customWidth="1"/>
    <col min="6407" max="6407" width="17.42578125" style="59" customWidth="1"/>
    <col min="6408" max="6657" width="9.140625" style="59"/>
    <col min="6658" max="6658" width="4.28515625" style="59" customWidth="1"/>
    <col min="6659" max="6659" width="26.5703125" style="59" customWidth="1"/>
    <col min="6660" max="6660" width="21" style="59" customWidth="1"/>
    <col min="6661" max="6661" width="15.5703125" style="59" customWidth="1"/>
    <col min="6662" max="6662" width="16.42578125" style="59" customWidth="1"/>
    <col min="6663" max="6663" width="17.42578125" style="59" customWidth="1"/>
    <col min="6664" max="6913" width="9.140625" style="59"/>
    <col min="6914" max="6914" width="4.28515625" style="59" customWidth="1"/>
    <col min="6915" max="6915" width="26.5703125" style="59" customWidth="1"/>
    <col min="6916" max="6916" width="21" style="59" customWidth="1"/>
    <col min="6917" max="6917" width="15.5703125" style="59" customWidth="1"/>
    <col min="6918" max="6918" width="16.42578125" style="59" customWidth="1"/>
    <col min="6919" max="6919" width="17.42578125" style="59" customWidth="1"/>
    <col min="6920" max="7169" width="9.140625" style="59"/>
    <col min="7170" max="7170" width="4.28515625" style="59" customWidth="1"/>
    <col min="7171" max="7171" width="26.5703125" style="59" customWidth="1"/>
    <col min="7172" max="7172" width="21" style="59" customWidth="1"/>
    <col min="7173" max="7173" width="15.5703125" style="59" customWidth="1"/>
    <col min="7174" max="7174" width="16.42578125" style="59" customWidth="1"/>
    <col min="7175" max="7175" width="17.42578125" style="59" customWidth="1"/>
    <col min="7176" max="7425" width="9.140625" style="59"/>
    <col min="7426" max="7426" width="4.28515625" style="59" customWidth="1"/>
    <col min="7427" max="7427" width="26.5703125" style="59" customWidth="1"/>
    <col min="7428" max="7428" width="21" style="59" customWidth="1"/>
    <col min="7429" max="7429" width="15.5703125" style="59" customWidth="1"/>
    <col min="7430" max="7430" width="16.42578125" style="59" customWidth="1"/>
    <col min="7431" max="7431" width="17.42578125" style="59" customWidth="1"/>
    <col min="7432" max="7681" width="9.140625" style="59"/>
    <col min="7682" max="7682" width="4.28515625" style="59" customWidth="1"/>
    <col min="7683" max="7683" width="26.5703125" style="59" customWidth="1"/>
    <col min="7684" max="7684" width="21" style="59" customWidth="1"/>
    <col min="7685" max="7685" width="15.5703125" style="59" customWidth="1"/>
    <col min="7686" max="7686" width="16.42578125" style="59" customWidth="1"/>
    <col min="7687" max="7687" width="17.42578125" style="59" customWidth="1"/>
    <col min="7688" max="7937" width="9.140625" style="59"/>
    <col min="7938" max="7938" width="4.28515625" style="59" customWidth="1"/>
    <col min="7939" max="7939" width="26.5703125" style="59" customWidth="1"/>
    <col min="7940" max="7940" width="21" style="59" customWidth="1"/>
    <col min="7941" max="7941" width="15.5703125" style="59" customWidth="1"/>
    <col min="7942" max="7942" width="16.42578125" style="59" customWidth="1"/>
    <col min="7943" max="7943" width="17.42578125" style="59" customWidth="1"/>
    <col min="7944" max="8193" width="9.140625" style="59"/>
    <col min="8194" max="8194" width="4.28515625" style="59" customWidth="1"/>
    <col min="8195" max="8195" width="26.5703125" style="59" customWidth="1"/>
    <col min="8196" max="8196" width="21" style="59" customWidth="1"/>
    <col min="8197" max="8197" width="15.5703125" style="59" customWidth="1"/>
    <col min="8198" max="8198" width="16.42578125" style="59" customWidth="1"/>
    <col min="8199" max="8199" width="17.42578125" style="59" customWidth="1"/>
    <col min="8200" max="8449" width="9.140625" style="59"/>
    <col min="8450" max="8450" width="4.28515625" style="59" customWidth="1"/>
    <col min="8451" max="8451" width="26.5703125" style="59" customWidth="1"/>
    <col min="8452" max="8452" width="21" style="59" customWidth="1"/>
    <col min="8453" max="8453" width="15.5703125" style="59" customWidth="1"/>
    <col min="8454" max="8454" width="16.42578125" style="59" customWidth="1"/>
    <col min="8455" max="8455" width="17.42578125" style="59" customWidth="1"/>
    <col min="8456" max="8705" width="9.140625" style="59"/>
    <col min="8706" max="8706" width="4.28515625" style="59" customWidth="1"/>
    <col min="8707" max="8707" width="26.5703125" style="59" customWidth="1"/>
    <col min="8708" max="8708" width="21" style="59" customWidth="1"/>
    <col min="8709" max="8709" width="15.5703125" style="59" customWidth="1"/>
    <col min="8710" max="8710" width="16.42578125" style="59" customWidth="1"/>
    <col min="8711" max="8711" width="17.42578125" style="59" customWidth="1"/>
    <col min="8712" max="8961" width="9.140625" style="59"/>
    <col min="8962" max="8962" width="4.28515625" style="59" customWidth="1"/>
    <col min="8963" max="8963" width="26.5703125" style="59" customWidth="1"/>
    <col min="8964" max="8964" width="21" style="59" customWidth="1"/>
    <col min="8965" max="8965" width="15.5703125" style="59" customWidth="1"/>
    <col min="8966" max="8966" width="16.42578125" style="59" customWidth="1"/>
    <col min="8967" max="8967" width="17.42578125" style="59" customWidth="1"/>
    <col min="8968" max="9217" width="9.140625" style="59"/>
    <col min="9218" max="9218" width="4.28515625" style="59" customWidth="1"/>
    <col min="9219" max="9219" width="26.5703125" style="59" customWidth="1"/>
    <col min="9220" max="9220" width="21" style="59" customWidth="1"/>
    <col min="9221" max="9221" width="15.5703125" style="59" customWidth="1"/>
    <col min="9222" max="9222" width="16.42578125" style="59" customWidth="1"/>
    <col min="9223" max="9223" width="17.42578125" style="59" customWidth="1"/>
    <col min="9224" max="9473" width="9.140625" style="59"/>
    <col min="9474" max="9474" width="4.28515625" style="59" customWidth="1"/>
    <col min="9475" max="9475" width="26.5703125" style="59" customWidth="1"/>
    <col min="9476" max="9476" width="21" style="59" customWidth="1"/>
    <col min="9477" max="9477" width="15.5703125" style="59" customWidth="1"/>
    <col min="9478" max="9478" width="16.42578125" style="59" customWidth="1"/>
    <col min="9479" max="9479" width="17.42578125" style="59" customWidth="1"/>
    <col min="9480" max="9729" width="9.140625" style="59"/>
    <col min="9730" max="9730" width="4.28515625" style="59" customWidth="1"/>
    <col min="9731" max="9731" width="26.5703125" style="59" customWidth="1"/>
    <col min="9732" max="9732" width="21" style="59" customWidth="1"/>
    <col min="9733" max="9733" width="15.5703125" style="59" customWidth="1"/>
    <col min="9734" max="9734" width="16.42578125" style="59" customWidth="1"/>
    <col min="9735" max="9735" width="17.42578125" style="59" customWidth="1"/>
    <col min="9736" max="9985" width="9.140625" style="59"/>
    <col min="9986" max="9986" width="4.28515625" style="59" customWidth="1"/>
    <col min="9987" max="9987" width="26.5703125" style="59" customWidth="1"/>
    <col min="9988" max="9988" width="21" style="59" customWidth="1"/>
    <col min="9989" max="9989" width="15.5703125" style="59" customWidth="1"/>
    <col min="9990" max="9990" width="16.42578125" style="59" customWidth="1"/>
    <col min="9991" max="9991" width="17.42578125" style="59" customWidth="1"/>
    <col min="9992" max="10241" width="9.140625" style="59"/>
    <col min="10242" max="10242" width="4.28515625" style="59" customWidth="1"/>
    <col min="10243" max="10243" width="26.5703125" style="59" customWidth="1"/>
    <col min="10244" max="10244" width="21" style="59" customWidth="1"/>
    <col min="10245" max="10245" width="15.5703125" style="59" customWidth="1"/>
    <col min="10246" max="10246" width="16.42578125" style="59" customWidth="1"/>
    <col min="10247" max="10247" width="17.42578125" style="59" customWidth="1"/>
    <col min="10248" max="10497" width="9.140625" style="59"/>
    <col min="10498" max="10498" width="4.28515625" style="59" customWidth="1"/>
    <col min="10499" max="10499" width="26.5703125" style="59" customWidth="1"/>
    <col min="10500" max="10500" width="21" style="59" customWidth="1"/>
    <col min="10501" max="10501" width="15.5703125" style="59" customWidth="1"/>
    <col min="10502" max="10502" width="16.42578125" style="59" customWidth="1"/>
    <col min="10503" max="10503" width="17.42578125" style="59" customWidth="1"/>
    <col min="10504" max="10753" width="9.140625" style="59"/>
    <col min="10754" max="10754" width="4.28515625" style="59" customWidth="1"/>
    <col min="10755" max="10755" width="26.5703125" style="59" customWidth="1"/>
    <col min="10756" max="10756" width="21" style="59" customWidth="1"/>
    <col min="10757" max="10757" width="15.5703125" style="59" customWidth="1"/>
    <col min="10758" max="10758" width="16.42578125" style="59" customWidth="1"/>
    <col min="10759" max="10759" width="17.42578125" style="59" customWidth="1"/>
    <col min="10760" max="11009" width="9.140625" style="59"/>
    <col min="11010" max="11010" width="4.28515625" style="59" customWidth="1"/>
    <col min="11011" max="11011" width="26.5703125" style="59" customWidth="1"/>
    <col min="11012" max="11012" width="21" style="59" customWidth="1"/>
    <col min="11013" max="11013" width="15.5703125" style="59" customWidth="1"/>
    <col min="11014" max="11014" width="16.42578125" style="59" customWidth="1"/>
    <col min="11015" max="11015" width="17.42578125" style="59" customWidth="1"/>
    <col min="11016" max="11265" width="9.140625" style="59"/>
    <col min="11266" max="11266" width="4.28515625" style="59" customWidth="1"/>
    <col min="11267" max="11267" width="26.5703125" style="59" customWidth="1"/>
    <col min="11268" max="11268" width="21" style="59" customWidth="1"/>
    <col min="11269" max="11269" width="15.5703125" style="59" customWidth="1"/>
    <col min="11270" max="11270" width="16.42578125" style="59" customWidth="1"/>
    <col min="11271" max="11271" width="17.42578125" style="59" customWidth="1"/>
    <col min="11272" max="11521" width="9.140625" style="59"/>
    <col min="11522" max="11522" width="4.28515625" style="59" customWidth="1"/>
    <col min="11523" max="11523" width="26.5703125" style="59" customWidth="1"/>
    <col min="11524" max="11524" width="21" style="59" customWidth="1"/>
    <col min="11525" max="11525" width="15.5703125" style="59" customWidth="1"/>
    <col min="11526" max="11526" width="16.42578125" style="59" customWidth="1"/>
    <col min="11527" max="11527" width="17.42578125" style="59" customWidth="1"/>
    <col min="11528" max="11777" width="9.140625" style="59"/>
    <col min="11778" max="11778" width="4.28515625" style="59" customWidth="1"/>
    <col min="11779" max="11779" width="26.5703125" style="59" customWidth="1"/>
    <col min="11780" max="11780" width="21" style="59" customWidth="1"/>
    <col min="11781" max="11781" width="15.5703125" style="59" customWidth="1"/>
    <col min="11782" max="11782" width="16.42578125" style="59" customWidth="1"/>
    <col min="11783" max="11783" width="17.42578125" style="59" customWidth="1"/>
    <col min="11784" max="12033" width="9.140625" style="59"/>
    <col min="12034" max="12034" width="4.28515625" style="59" customWidth="1"/>
    <col min="12035" max="12035" width="26.5703125" style="59" customWidth="1"/>
    <col min="12036" max="12036" width="21" style="59" customWidth="1"/>
    <col min="12037" max="12037" width="15.5703125" style="59" customWidth="1"/>
    <col min="12038" max="12038" width="16.42578125" style="59" customWidth="1"/>
    <col min="12039" max="12039" width="17.42578125" style="59" customWidth="1"/>
    <col min="12040" max="12289" width="9.140625" style="59"/>
    <col min="12290" max="12290" width="4.28515625" style="59" customWidth="1"/>
    <col min="12291" max="12291" width="26.5703125" style="59" customWidth="1"/>
    <col min="12292" max="12292" width="21" style="59" customWidth="1"/>
    <col min="12293" max="12293" width="15.5703125" style="59" customWidth="1"/>
    <col min="12294" max="12294" width="16.42578125" style="59" customWidth="1"/>
    <col min="12295" max="12295" width="17.42578125" style="59" customWidth="1"/>
    <col min="12296" max="12545" width="9.140625" style="59"/>
    <col min="12546" max="12546" width="4.28515625" style="59" customWidth="1"/>
    <col min="12547" max="12547" width="26.5703125" style="59" customWidth="1"/>
    <col min="12548" max="12548" width="21" style="59" customWidth="1"/>
    <col min="12549" max="12549" width="15.5703125" style="59" customWidth="1"/>
    <col min="12550" max="12550" width="16.42578125" style="59" customWidth="1"/>
    <col min="12551" max="12551" width="17.42578125" style="59" customWidth="1"/>
    <col min="12552" max="12801" width="9.140625" style="59"/>
    <col min="12802" max="12802" width="4.28515625" style="59" customWidth="1"/>
    <col min="12803" max="12803" width="26.5703125" style="59" customWidth="1"/>
    <col min="12804" max="12804" width="21" style="59" customWidth="1"/>
    <col min="12805" max="12805" width="15.5703125" style="59" customWidth="1"/>
    <col min="12806" max="12806" width="16.42578125" style="59" customWidth="1"/>
    <col min="12807" max="12807" width="17.42578125" style="59" customWidth="1"/>
    <col min="12808" max="13057" width="9.140625" style="59"/>
    <col min="13058" max="13058" width="4.28515625" style="59" customWidth="1"/>
    <col min="13059" max="13059" width="26.5703125" style="59" customWidth="1"/>
    <col min="13060" max="13060" width="21" style="59" customWidth="1"/>
    <col min="13061" max="13061" width="15.5703125" style="59" customWidth="1"/>
    <col min="13062" max="13062" width="16.42578125" style="59" customWidth="1"/>
    <col min="13063" max="13063" width="17.42578125" style="59" customWidth="1"/>
    <col min="13064" max="13313" width="9.140625" style="59"/>
    <col min="13314" max="13314" width="4.28515625" style="59" customWidth="1"/>
    <col min="13315" max="13315" width="26.5703125" style="59" customWidth="1"/>
    <col min="13316" max="13316" width="21" style="59" customWidth="1"/>
    <col min="13317" max="13317" width="15.5703125" style="59" customWidth="1"/>
    <col min="13318" max="13318" width="16.42578125" style="59" customWidth="1"/>
    <col min="13319" max="13319" width="17.42578125" style="59" customWidth="1"/>
    <col min="13320" max="13569" width="9.140625" style="59"/>
    <col min="13570" max="13570" width="4.28515625" style="59" customWidth="1"/>
    <col min="13571" max="13571" width="26.5703125" style="59" customWidth="1"/>
    <col min="13572" max="13572" width="21" style="59" customWidth="1"/>
    <col min="13573" max="13573" width="15.5703125" style="59" customWidth="1"/>
    <col min="13574" max="13574" width="16.42578125" style="59" customWidth="1"/>
    <col min="13575" max="13575" width="17.42578125" style="59" customWidth="1"/>
    <col min="13576" max="13825" width="9.140625" style="59"/>
    <col min="13826" max="13826" width="4.28515625" style="59" customWidth="1"/>
    <col min="13827" max="13827" width="26.5703125" style="59" customWidth="1"/>
    <col min="13828" max="13828" width="21" style="59" customWidth="1"/>
    <col min="13829" max="13829" width="15.5703125" style="59" customWidth="1"/>
    <col min="13830" max="13830" width="16.42578125" style="59" customWidth="1"/>
    <col min="13831" max="13831" width="17.42578125" style="59" customWidth="1"/>
    <col min="13832" max="14081" width="9.140625" style="59"/>
    <col min="14082" max="14082" width="4.28515625" style="59" customWidth="1"/>
    <col min="14083" max="14083" width="26.5703125" style="59" customWidth="1"/>
    <col min="14084" max="14084" width="21" style="59" customWidth="1"/>
    <col min="14085" max="14085" width="15.5703125" style="59" customWidth="1"/>
    <col min="14086" max="14086" width="16.42578125" style="59" customWidth="1"/>
    <col min="14087" max="14087" width="17.42578125" style="59" customWidth="1"/>
    <col min="14088" max="14337" width="9.140625" style="59"/>
    <col min="14338" max="14338" width="4.28515625" style="59" customWidth="1"/>
    <col min="14339" max="14339" width="26.5703125" style="59" customWidth="1"/>
    <col min="14340" max="14340" width="21" style="59" customWidth="1"/>
    <col min="14341" max="14341" width="15.5703125" style="59" customWidth="1"/>
    <col min="14342" max="14342" width="16.42578125" style="59" customWidth="1"/>
    <col min="14343" max="14343" width="17.42578125" style="59" customWidth="1"/>
    <col min="14344" max="14593" width="9.140625" style="59"/>
    <col min="14594" max="14594" width="4.28515625" style="59" customWidth="1"/>
    <col min="14595" max="14595" width="26.5703125" style="59" customWidth="1"/>
    <col min="14596" max="14596" width="21" style="59" customWidth="1"/>
    <col min="14597" max="14597" width="15.5703125" style="59" customWidth="1"/>
    <col min="14598" max="14598" width="16.42578125" style="59" customWidth="1"/>
    <col min="14599" max="14599" width="17.42578125" style="59" customWidth="1"/>
    <col min="14600" max="14849" width="9.140625" style="59"/>
    <col min="14850" max="14850" width="4.28515625" style="59" customWidth="1"/>
    <col min="14851" max="14851" width="26.5703125" style="59" customWidth="1"/>
    <col min="14852" max="14852" width="21" style="59" customWidth="1"/>
    <col min="14853" max="14853" width="15.5703125" style="59" customWidth="1"/>
    <col min="14854" max="14854" width="16.42578125" style="59" customWidth="1"/>
    <col min="14855" max="14855" width="17.42578125" style="59" customWidth="1"/>
    <col min="14856" max="15105" width="9.140625" style="59"/>
    <col min="15106" max="15106" width="4.28515625" style="59" customWidth="1"/>
    <col min="15107" max="15107" width="26.5703125" style="59" customWidth="1"/>
    <col min="15108" max="15108" width="21" style="59" customWidth="1"/>
    <col min="15109" max="15109" width="15.5703125" style="59" customWidth="1"/>
    <col min="15110" max="15110" width="16.42578125" style="59" customWidth="1"/>
    <col min="15111" max="15111" width="17.42578125" style="59" customWidth="1"/>
    <col min="15112" max="15361" width="9.140625" style="59"/>
    <col min="15362" max="15362" width="4.28515625" style="59" customWidth="1"/>
    <col min="15363" max="15363" width="26.5703125" style="59" customWidth="1"/>
    <col min="15364" max="15364" width="21" style="59" customWidth="1"/>
    <col min="15365" max="15365" width="15.5703125" style="59" customWidth="1"/>
    <col min="15366" max="15366" width="16.42578125" style="59" customWidth="1"/>
    <col min="15367" max="15367" width="17.42578125" style="59" customWidth="1"/>
    <col min="15368" max="15617" width="9.140625" style="59"/>
    <col min="15618" max="15618" width="4.28515625" style="59" customWidth="1"/>
    <col min="15619" max="15619" width="26.5703125" style="59" customWidth="1"/>
    <col min="15620" max="15620" width="21" style="59" customWidth="1"/>
    <col min="15621" max="15621" width="15.5703125" style="59" customWidth="1"/>
    <col min="15622" max="15622" width="16.42578125" style="59" customWidth="1"/>
    <col min="15623" max="15623" width="17.42578125" style="59" customWidth="1"/>
    <col min="15624" max="15873" width="9.140625" style="59"/>
    <col min="15874" max="15874" width="4.28515625" style="59" customWidth="1"/>
    <col min="15875" max="15875" width="26.5703125" style="59" customWidth="1"/>
    <col min="15876" max="15876" width="21" style="59" customWidth="1"/>
    <col min="15877" max="15877" width="15.5703125" style="59" customWidth="1"/>
    <col min="15878" max="15878" width="16.42578125" style="59" customWidth="1"/>
    <col min="15879" max="15879" width="17.42578125" style="59" customWidth="1"/>
    <col min="15880" max="16129" width="9.140625" style="59"/>
    <col min="16130" max="16130" width="4.28515625" style="59" customWidth="1"/>
    <col min="16131" max="16131" width="26.5703125" style="59" customWidth="1"/>
    <col min="16132" max="16132" width="21" style="59" customWidth="1"/>
    <col min="16133" max="16133" width="15.5703125" style="59" customWidth="1"/>
    <col min="16134" max="16134" width="16.42578125" style="59" customWidth="1"/>
    <col min="16135" max="16135" width="17.42578125" style="59" customWidth="1"/>
    <col min="16136" max="16384" width="9.140625" style="59"/>
  </cols>
  <sheetData>
    <row r="1" spans="1:13" s="56" customFormat="1" ht="26.25" customHeight="1">
      <c r="A1" s="172" t="s">
        <v>99</v>
      </c>
      <c r="B1" s="172"/>
      <c r="C1" s="172"/>
      <c r="D1" s="172"/>
      <c r="E1" s="172"/>
      <c r="F1" s="172"/>
      <c r="G1" s="172"/>
      <c r="H1" s="73"/>
      <c r="I1" s="73"/>
      <c r="J1" s="73"/>
      <c r="K1" s="73"/>
      <c r="L1" s="73"/>
      <c r="M1" s="73"/>
    </row>
    <row r="2" spans="1:13" s="56" customFormat="1" ht="38.25" customHeight="1">
      <c r="A2" s="173" t="s">
        <v>101</v>
      </c>
      <c r="B2" s="173"/>
      <c r="C2" s="173"/>
      <c r="D2" s="173"/>
      <c r="E2" s="173"/>
      <c r="F2" s="173"/>
      <c r="G2" s="173"/>
    </row>
    <row r="3" spans="1:13" s="71" customFormat="1" ht="23.25" customHeight="1">
      <c r="A3" s="174" t="s">
        <v>100</v>
      </c>
      <c r="B3" s="174"/>
      <c r="C3" s="174"/>
      <c r="D3" s="174"/>
      <c r="E3" s="174"/>
      <c r="F3" s="174"/>
      <c r="G3" s="174"/>
      <c r="H3" s="74"/>
      <c r="I3" s="74"/>
      <c r="J3" s="74"/>
      <c r="K3" s="74"/>
      <c r="L3" s="74"/>
      <c r="M3" s="74"/>
    </row>
    <row r="4" spans="1:13" s="71" customFormat="1" ht="23.25" customHeight="1">
      <c r="A4" s="57"/>
      <c r="B4" s="57"/>
      <c r="C4" s="57"/>
      <c r="D4" s="57"/>
      <c r="E4" s="57"/>
      <c r="F4" s="57"/>
      <c r="G4" s="57"/>
      <c r="H4" s="74"/>
      <c r="I4" s="74"/>
      <c r="J4" s="74"/>
      <c r="K4" s="74"/>
      <c r="L4" s="74"/>
      <c r="M4" s="74"/>
    </row>
    <row r="5" spans="1:13" ht="14.25" customHeight="1">
      <c r="A5" s="82"/>
      <c r="B5" s="82"/>
      <c r="C5" s="82"/>
      <c r="D5" s="82"/>
      <c r="E5" s="82"/>
      <c r="F5" s="82"/>
      <c r="G5" s="60" t="s">
        <v>73</v>
      </c>
    </row>
    <row r="6" spans="1:13" s="58" customFormat="1" ht="69.75" customHeight="1">
      <c r="A6" s="88" t="s">
        <v>74</v>
      </c>
      <c r="B6" s="88" t="s">
        <v>91</v>
      </c>
      <c r="C6" s="88" t="s">
        <v>92</v>
      </c>
      <c r="D6" s="88" t="s">
        <v>93</v>
      </c>
      <c r="E6" s="97" t="s">
        <v>106</v>
      </c>
      <c r="F6" s="97" t="s">
        <v>12</v>
      </c>
      <c r="G6" s="97" t="s">
        <v>107</v>
      </c>
    </row>
    <row r="7" spans="1:13" ht="15" customHeight="1">
      <c r="A7" s="84">
        <v>1</v>
      </c>
      <c r="B7" s="84">
        <v>2</v>
      </c>
      <c r="C7" s="84">
        <v>3</v>
      </c>
      <c r="D7" s="84">
        <v>4</v>
      </c>
      <c r="E7" s="84">
        <v>5</v>
      </c>
      <c r="F7" s="84">
        <v>6</v>
      </c>
      <c r="G7" s="84">
        <v>7</v>
      </c>
    </row>
    <row r="8" spans="1:13" ht="17.25">
      <c r="A8" s="85"/>
      <c r="B8" s="86"/>
      <c r="C8" s="85"/>
      <c r="D8" s="85"/>
      <c r="E8" s="96"/>
      <c r="F8" s="96"/>
      <c r="G8" s="96">
        <f>+E8-F8</f>
        <v>0</v>
      </c>
    </row>
    <row r="9" spans="1:13" ht="17.25">
      <c r="A9" s="85"/>
      <c r="B9" s="86"/>
      <c r="C9" s="85"/>
      <c r="D9" s="85"/>
      <c r="E9" s="96"/>
      <c r="F9" s="96"/>
      <c r="G9" s="96">
        <f t="shared" ref="G9:G21" si="0">+E9-F9</f>
        <v>0</v>
      </c>
    </row>
    <row r="10" spans="1:13" ht="17.25">
      <c r="A10" s="85"/>
      <c r="B10" s="86"/>
      <c r="C10" s="85"/>
      <c r="D10" s="85"/>
      <c r="E10" s="96"/>
      <c r="F10" s="96"/>
      <c r="G10" s="96">
        <f t="shared" si="0"/>
        <v>0</v>
      </c>
    </row>
    <row r="11" spans="1:13" ht="17.25">
      <c r="A11" s="85"/>
      <c r="B11" s="86"/>
      <c r="C11" s="85"/>
      <c r="D11" s="85"/>
      <c r="E11" s="96"/>
      <c r="F11" s="96"/>
      <c r="G11" s="96">
        <f t="shared" si="0"/>
        <v>0</v>
      </c>
    </row>
    <row r="12" spans="1:13" ht="17.25">
      <c r="A12" s="85"/>
      <c r="B12" s="86"/>
      <c r="C12" s="85"/>
      <c r="D12" s="85"/>
      <c r="E12" s="96"/>
      <c r="F12" s="96"/>
      <c r="G12" s="96">
        <f t="shared" si="0"/>
        <v>0</v>
      </c>
    </row>
    <row r="13" spans="1:13" ht="17.25">
      <c r="A13" s="85"/>
      <c r="B13" s="86"/>
      <c r="C13" s="85"/>
      <c r="D13" s="85"/>
      <c r="E13" s="96"/>
      <c r="F13" s="96"/>
      <c r="G13" s="96">
        <f t="shared" si="0"/>
        <v>0</v>
      </c>
    </row>
    <row r="14" spans="1:13" ht="17.25">
      <c r="A14" s="85"/>
      <c r="B14" s="86"/>
      <c r="C14" s="85"/>
      <c r="D14" s="85"/>
      <c r="E14" s="96"/>
      <c r="F14" s="96"/>
      <c r="G14" s="96">
        <f t="shared" si="0"/>
        <v>0</v>
      </c>
    </row>
    <row r="15" spans="1:13" ht="16.5" customHeight="1">
      <c r="A15" s="85"/>
      <c r="B15" s="86"/>
      <c r="C15" s="85"/>
      <c r="D15" s="85"/>
      <c r="E15" s="96"/>
      <c r="F15" s="96"/>
      <c r="G15" s="96">
        <f t="shared" si="0"/>
        <v>0</v>
      </c>
    </row>
    <row r="16" spans="1:13" ht="16.5" customHeight="1">
      <c r="A16" s="85"/>
      <c r="B16" s="86"/>
      <c r="C16" s="85"/>
      <c r="D16" s="85"/>
      <c r="E16" s="96"/>
      <c r="F16" s="96"/>
      <c r="G16" s="96">
        <f t="shared" si="0"/>
        <v>0</v>
      </c>
    </row>
    <row r="17" spans="1:7" ht="16.5" customHeight="1">
      <c r="A17" s="85"/>
      <c r="B17" s="86"/>
      <c r="C17" s="85"/>
      <c r="D17" s="85"/>
      <c r="E17" s="96"/>
      <c r="F17" s="96"/>
      <c r="G17" s="96">
        <f t="shared" si="0"/>
        <v>0</v>
      </c>
    </row>
    <row r="18" spans="1:7" ht="16.5" customHeight="1">
      <c r="A18" s="85"/>
      <c r="B18" s="86"/>
      <c r="C18" s="85"/>
      <c r="D18" s="85"/>
      <c r="E18" s="96"/>
      <c r="F18" s="96"/>
      <c r="G18" s="96">
        <f t="shared" si="0"/>
        <v>0</v>
      </c>
    </row>
    <row r="19" spans="1:7" ht="16.5" customHeight="1">
      <c r="A19" s="85"/>
      <c r="B19" s="86"/>
      <c r="C19" s="85"/>
      <c r="D19" s="85"/>
      <c r="E19" s="96"/>
      <c r="F19" s="96"/>
      <c r="G19" s="96">
        <f t="shared" si="0"/>
        <v>0</v>
      </c>
    </row>
    <row r="20" spans="1:7" ht="16.5" customHeight="1">
      <c r="A20" s="85"/>
      <c r="B20" s="86"/>
      <c r="C20" s="85"/>
      <c r="D20" s="85"/>
      <c r="E20" s="96"/>
      <c r="F20" s="96"/>
      <c r="G20" s="96">
        <f t="shared" si="0"/>
        <v>0</v>
      </c>
    </row>
    <row r="21" spans="1:7" ht="16.5" customHeight="1">
      <c r="A21" s="85"/>
      <c r="B21" s="86"/>
      <c r="C21" s="85"/>
      <c r="D21" s="85"/>
      <c r="E21" s="96"/>
      <c r="F21" s="96"/>
      <c r="G21" s="96">
        <f t="shared" si="0"/>
        <v>0</v>
      </c>
    </row>
    <row r="22" spans="1:7" s="71" customFormat="1" ht="22.5" customHeight="1">
      <c r="A22" s="65"/>
      <c r="B22" s="65" t="s">
        <v>83</v>
      </c>
      <c r="C22" s="81"/>
      <c r="D22" s="81"/>
      <c r="E22" s="92">
        <f>SUM(E8:E21)</f>
        <v>0</v>
      </c>
      <c r="F22" s="92">
        <f t="shared" ref="F22:G22" si="1">SUM(F8:F21)</f>
        <v>0</v>
      </c>
      <c r="G22" s="92">
        <f t="shared" si="1"/>
        <v>0</v>
      </c>
    </row>
    <row r="23" spans="1:7" ht="17.25" customHeight="1">
      <c r="E23" s="100">
        <f>+ROUND(E22/1000,2)</f>
        <v>0</v>
      </c>
      <c r="F23" s="100">
        <f t="shared" ref="F23:G23" si="2">+ROUND(F22/1000,2)</f>
        <v>0</v>
      </c>
      <c r="G23" s="100">
        <f t="shared" si="2"/>
        <v>0</v>
      </c>
    </row>
    <row r="27" spans="1:7" ht="22.5" customHeight="1">
      <c r="B27" s="56" t="s">
        <v>89</v>
      </c>
      <c r="D27" s="179"/>
      <c r="E27" s="179"/>
      <c r="F27" s="69"/>
    </row>
    <row r="28" spans="1:7" s="56" customFormat="1" ht="12" customHeight="1">
      <c r="A28" s="76"/>
      <c r="D28" s="167" t="s">
        <v>85</v>
      </c>
      <c r="E28" s="167"/>
      <c r="F28" s="98"/>
    </row>
    <row r="29" spans="1:7" s="56" customFormat="1" ht="24" customHeight="1">
      <c r="A29" s="76"/>
      <c r="D29" s="80"/>
      <c r="E29" s="80"/>
      <c r="F29" s="80"/>
    </row>
    <row r="30" spans="1:7" s="56" customFormat="1" ht="24.75" customHeight="1">
      <c r="A30" s="76"/>
      <c r="B30" s="56" t="s">
        <v>90</v>
      </c>
      <c r="D30" s="177"/>
      <c r="E30" s="177"/>
      <c r="F30" s="80"/>
    </row>
    <row r="31" spans="1:7" s="56" customFormat="1" ht="12.75" customHeight="1">
      <c r="A31" s="76"/>
      <c r="B31" s="77"/>
      <c r="C31" s="70" t="s">
        <v>86</v>
      </c>
      <c r="D31" s="167" t="s">
        <v>85</v>
      </c>
      <c r="E31" s="167"/>
      <c r="F31" s="98"/>
    </row>
    <row r="32" spans="1:7" ht="20.25">
      <c r="D32" s="82"/>
      <c r="E32" s="87"/>
      <c r="F32" s="87"/>
      <c r="G32" s="87"/>
    </row>
    <row r="33" spans="4:7" ht="20.25">
      <c r="D33" s="82"/>
      <c r="E33" s="87"/>
      <c r="F33" s="87"/>
      <c r="G33" s="87"/>
    </row>
    <row r="34" spans="4:7" ht="17.25">
      <c r="D34" s="82"/>
      <c r="E34" s="82"/>
      <c r="F34" s="82"/>
      <c r="G34" s="82"/>
    </row>
  </sheetData>
  <mergeCells count="7">
    <mergeCell ref="D27:E27"/>
    <mergeCell ref="D28:E28"/>
    <mergeCell ref="D30:E30"/>
    <mergeCell ref="D31:E31"/>
    <mergeCell ref="A1:G1"/>
    <mergeCell ref="A2:G2"/>
    <mergeCell ref="A3:G3"/>
  </mergeCells>
  <pageMargins left="0.15" right="0.17" top="0.2" bottom="0.24" header="0.14000000000000001" footer="0.19"/>
  <pageSetup paperSize="9" scale="80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27"/>
  <sheetViews>
    <sheetView view="pageBreakPreview" workbookViewId="0">
      <selection activeCell="A3" sqref="A3:F3"/>
    </sheetView>
  </sheetViews>
  <sheetFormatPr defaultRowHeight="13.5"/>
  <cols>
    <col min="1" max="1" width="4.7109375" style="67" customWidth="1"/>
    <col min="2" max="2" width="38.85546875" style="59" customWidth="1"/>
    <col min="3" max="3" width="15.140625" style="59" customWidth="1"/>
    <col min="4" max="4" width="12" style="59" customWidth="1"/>
    <col min="5" max="5" width="12.5703125" style="59" customWidth="1"/>
    <col min="6" max="6" width="14.5703125" style="59" customWidth="1"/>
    <col min="7" max="256" width="9.140625" style="59"/>
    <col min="257" max="257" width="4.7109375" style="59" customWidth="1"/>
    <col min="258" max="258" width="46.7109375" style="59" customWidth="1"/>
    <col min="259" max="259" width="12.42578125" style="59" customWidth="1"/>
    <col min="260" max="260" width="12" style="59" customWidth="1"/>
    <col min="261" max="261" width="12.5703125" style="59" customWidth="1"/>
    <col min="262" max="262" width="14.5703125" style="59" customWidth="1"/>
    <col min="263" max="512" width="9.140625" style="59"/>
    <col min="513" max="513" width="4.7109375" style="59" customWidth="1"/>
    <col min="514" max="514" width="46.7109375" style="59" customWidth="1"/>
    <col min="515" max="515" width="12.42578125" style="59" customWidth="1"/>
    <col min="516" max="516" width="12" style="59" customWidth="1"/>
    <col min="517" max="517" width="12.5703125" style="59" customWidth="1"/>
    <col min="518" max="518" width="14.5703125" style="59" customWidth="1"/>
    <col min="519" max="768" width="9.140625" style="59"/>
    <col min="769" max="769" width="4.7109375" style="59" customWidth="1"/>
    <col min="770" max="770" width="46.7109375" style="59" customWidth="1"/>
    <col min="771" max="771" width="12.42578125" style="59" customWidth="1"/>
    <col min="772" max="772" width="12" style="59" customWidth="1"/>
    <col min="773" max="773" width="12.5703125" style="59" customWidth="1"/>
    <col min="774" max="774" width="14.5703125" style="59" customWidth="1"/>
    <col min="775" max="1024" width="9.140625" style="59"/>
    <col min="1025" max="1025" width="4.7109375" style="59" customWidth="1"/>
    <col min="1026" max="1026" width="46.7109375" style="59" customWidth="1"/>
    <col min="1027" max="1027" width="12.42578125" style="59" customWidth="1"/>
    <col min="1028" max="1028" width="12" style="59" customWidth="1"/>
    <col min="1029" max="1029" width="12.5703125" style="59" customWidth="1"/>
    <col min="1030" max="1030" width="14.5703125" style="59" customWidth="1"/>
    <col min="1031" max="1280" width="9.140625" style="59"/>
    <col min="1281" max="1281" width="4.7109375" style="59" customWidth="1"/>
    <col min="1282" max="1282" width="46.7109375" style="59" customWidth="1"/>
    <col min="1283" max="1283" width="12.42578125" style="59" customWidth="1"/>
    <col min="1284" max="1284" width="12" style="59" customWidth="1"/>
    <col min="1285" max="1285" width="12.5703125" style="59" customWidth="1"/>
    <col min="1286" max="1286" width="14.5703125" style="59" customWidth="1"/>
    <col min="1287" max="1536" width="9.140625" style="59"/>
    <col min="1537" max="1537" width="4.7109375" style="59" customWidth="1"/>
    <col min="1538" max="1538" width="46.7109375" style="59" customWidth="1"/>
    <col min="1539" max="1539" width="12.42578125" style="59" customWidth="1"/>
    <col min="1540" max="1540" width="12" style="59" customWidth="1"/>
    <col min="1541" max="1541" width="12.5703125" style="59" customWidth="1"/>
    <col min="1542" max="1542" width="14.5703125" style="59" customWidth="1"/>
    <col min="1543" max="1792" width="9.140625" style="59"/>
    <col min="1793" max="1793" width="4.7109375" style="59" customWidth="1"/>
    <col min="1794" max="1794" width="46.7109375" style="59" customWidth="1"/>
    <col min="1795" max="1795" width="12.42578125" style="59" customWidth="1"/>
    <col min="1796" max="1796" width="12" style="59" customWidth="1"/>
    <col min="1797" max="1797" width="12.5703125" style="59" customWidth="1"/>
    <col min="1798" max="1798" width="14.5703125" style="59" customWidth="1"/>
    <col min="1799" max="2048" width="9.140625" style="59"/>
    <col min="2049" max="2049" width="4.7109375" style="59" customWidth="1"/>
    <col min="2050" max="2050" width="46.7109375" style="59" customWidth="1"/>
    <col min="2051" max="2051" width="12.42578125" style="59" customWidth="1"/>
    <col min="2052" max="2052" width="12" style="59" customWidth="1"/>
    <col min="2053" max="2053" width="12.5703125" style="59" customWidth="1"/>
    <col min="2054" max="2054" width="14.5703125" style="59" customWidth="1"/>
    <col min="2055" max="2304" width="9.140625" style="59"/>
    <col min="2305" max="2305" width="4.7109375" style="59" customWidth="1"/>
    <col min="2306" max="2306" width="46.7109375" style="59" customWidth="1"/>
    <col min="2307" max="2307" width="12.42578125" style="59" customWidth="1"/>
    <col min="2308" max="2308" width="12" style="59" customWidth="1"/>
    <col min="2309" max="2309" width="12.5703125" style="59" customWidth="1"/>
    <col min="2310" max="2310" width="14.5703125" style="59" customWidth="1"/>
    <col min="2311" max="2560" width="9.140625" style="59"/>
    <col min="2561" max="2561" width="4.7109375" style="59" customWidth="1"/>
    <col min="2562" max="2562" width="46.7109375" style="59" customWidth="1"/>
    <col min="2563" max="2563" width="12.42578125" style="59" customWidth="1"/>
    <col min="2564" max="2564" width="12" style="59" customWidth="1"/>
    <col min="2565" max="2565" width="12.5703125" style="59" customWidth="1"/>
    <col min="2566" max="2566" width="14.5703125" style="59" customWidth="1"/>
    <col min="2567" max="2816" width="9.140625" style="59"/>
    <col min="2817" max="2817" width="4.7109375" style="59" customWidth="1"/>
    <col min="2818" max="2818" width="46.7109375" style="59" customWidth="1"/>
    <col min="2819" max="2819" width="12.42578125" style="59" customWidth="1"/>
    <col min="2820" max="2820" width="12" style="59" customWidth="1"/>
    <col min="2821" max="2821" width="12.5703125" style="59" customWidth="1"/>
    <col min="2822" max="2822" width="14.5703125" style="59" customWidth="1"/>
    <col min="2823" max="3072" width="9.140625" style="59"/>
    <col min="3073" max="3073" width="4.7109375" style="59" customWidth="1"/>
    <col min="3074" max="3074" width="46.7109375" style="59" customWidth="1"/>
    <col min="3075" max="3075" width="12.42578125" style="59" customWidth="1"/>
    <col min="3076" max="3076" width="12" style="59" customWidth="1"/>
    <col min="3077" max="3077" width="12.5703125" style="59" customWidth="1"/>
    <col min="3078" max="3078" width="14.5703125" style="59" customWidth="1"/>
    <col min="3079" max="3328" width="9.140625" style="59"/>
    <col min="3329" max="3329" width="4.7109375" style="59" customWidth="1"/>
    <col min="3330" max="3330" width="46.7109375" style="59" customWidth="1"/>
    <col min="3331" max="3331" width="12.42578125" style="59" customWidth="1"/>
    <col min="3332" max="3332" width="12" style="59" customWidth="1"/>
    <col min="3333" max="3333" width="12.5703125" style="59" customWidth="1"/>
    <col min="3334" max="3334" width="14.5703125" style="59" customWidth="1"/>
    <col min="3335" max="3584" width="9.140625" style="59"/>
    <col min="3585" max="3585" width="4.7109375" style="59" customWidth="1"/>
    <col min="3586" max="3586" width="46.7109375" style="59" customWidth="1"/>
    <col min="3587" max="3587" width="12.42578125" style="59" customWidth="1"/>
    <col min="3588" max="3588" width="12" style="59" customWidth="1"/>
    <col min="3589" max="3589" width="12.5703125" style="59" customWidth="1"/>
    <col min="3590" max="3590" width="14.5703125" style="59" customWidth="1"/>
    <col min="3591" max="3840" width="9.140625" style="59"/>
    <col min="3841" max="3841" width="4.7109375" style="59" customWidth="1"/>
    <col min="3842" max="3842" width="46.7109375" style="59" customWidth="1"/>
    <col min="3843" max="3843" width="12.42578125" style="59" customWidth="1"/>
    <col min="3844" max="3844" width="12" style="59" customWidth="1"/>
    <col min="3845" max="3845" width="12.5703125" style="59" customWidth="1"/>
    <col min="3846" max="3846" width="14.5703125" style="59" customWidth="1"/>
    <col min="3847" max="4096" width="9.140625" style="59"/>
    <col min="4097" max="4097" width="4.7109375" style="59" customWidth="1"/>
    <col min="4098" max="4098" width="46.7109375" style="59" customWidth="1"/>
    <col min="4099" max="4099" width="12.42578125" style="59" customWidth="1"/>
    <col min="4100" max="4100" width="12" style="59" customWidth="1"/>
    <col min="4101" max="4101" width="12.5703125" style="59" customWidth="1"/>
    <col min="4102" max="4102" width="14.5703125" style="59" customWidth="1"/>
    <col min="4103" max="4352" width="9.140625" style="59"/>
    <col min="4353" max="4353" width="4.7109375" style="59" customWidth="1"/>
    <col min="4354" max="4354" width="46.7109375" style="59" customWidth="1"/>
    <col min="4355" max="4355" width="12.42578125" style="59" customWidth="1"/>
    <col min="4356" max="4356" width="12" style="59" customWidth="1"/>
    <col min="4357" max="4357" width="12.5703125" style="59" customWidth="1"/>
    <col min="4358" max="4358" width="14.5703125" style="59" customWidth="1"/>
    <col min="4359" max="4608" width="9.140625" style="59"/>
    <col min="4609" max="4609" width="4.7109375" style="59" customWidth="1"/>
    <col min="4610" max="4610" width="46.7109375" style="59" customWidth="1"/>
    <col min="4611" max="4611" width="12.42578125" style="59" customWidth="1"/>
    <col min="4612" max="4612" width="12" style="59" customWidth="1"/>
    <col min="4613" max="4613" width="12.5703125" style="59" customWidth="1"/>
    <col min="4614" max="4614" width="14.5703125" style="59" customWidth="1"/>
    <col min="4615" max="4864" width="9.140625" style="59"/>
    <col min="4865" max="4865" width="4.7109375" style="59" customWidth="1"/>
    <col min="4866" max="4866" width="46.7109375" style="59" customWidth="1"/>
    <col min="4867" max="4867" width="12.42578125" style="59" customWidth="1"/>
    <col min="4868" max="4868" width="12" style="59" customWidth="1"/>
    <col min="4869" max="4869" width="12.5703125" style="59" customWidth="1"/>
    <col min="4870" max="4870" width="14.5703125" style="59" customWidth="1"/>
    <col min="4871" max="5120" width="9.140625" style="59"/>
    <col min="5121" max="5121" width="4.7109375" style="59" customWidth="1"/>
    <col min="5122" max="5122" width="46.7109375" style="59" customWidth="1"/>
    <col min="5123" max="5123" width="12.42578125" style="59" customWidth="1"/>
    <col min="5124" max="5124" width="12" style="59" customWidth="1"/>
    <col min="5125" max="5125" width="12.5703125" style="59" customWidth="1"/>
    <col min="5126" max="5126" width="14.5703125" style="59" customWidth="1"/>
    <col min="5127" max="5376" width="9.140625" style="59"/>
    <col min="5377" max="5377" width="4.7109375" style="59" customWidth="1"/>
    <col min="5378" max="5378" width="46.7109375" style="59" customWidth="1"/>
    <col min="5379" max="5379" width="12.42578125" style="59" customWidth="1"/>
    <col min="5380" max="5380" width="12" style="59" customWidth="1"/>
    <col min="5381" max="5381" width="12.5703125" style="59" customWidth="1"/>
    <col min="5382" max="5382" width="14.5703125" style="59" customWidth="1"/>
    <col min="5383" max="5632" width="9.140625" style="59"/>
    <col min="5633" max="5633" width="4.7109375" style="59" customWidth="1"/>
    <col min="5634" max="5634" width="46.7109375" style="59" customWidth="1"/>
    <col min="5635" max="5635" width="12.42578125" style="59" customWidth="1"/>
    <col min="5636" max="5636" width="12" style="59" customWidth="1"/>
    <col min="5637" max="5637" width="12.5703125" style="59" customWidth="1"/>
    <col min="5638" max="5638" width="14.5703125" style="59" customWidth="1"/>
    <col min="5639" max="5888" width="9.140625" style="59"/>
    <col min="5889" max="5889" width="4.7109375" style="59" customWidth="1"/>
    <col min="5890" max="5890" width="46.7109375" style="59" customWidth="1"/>
    <col min="5891" max="5891" width="12.42578125" style="59" customWidth="1"/>
    <col min="5892" max="5892" width="12" style="59" customWidth="1"/>
    <col min="5893" max="5893" width="12.5703125" style="59" customWidth="1"/>
    <col min="5894" max="5894" width="14.5703125" style="59" customWidth="1"/>
    <col min="5895" max="6144" width="9.140625" style="59"/>
    <col min="6145" max="6145" width="4.7109375" style="59" customWidth="1"/>
    <col min="6146" max="6146" width="46.7109375" style="59" customWidth="1"/>
    <col min="6147" max="6147" width="12.42578125" style="59" customWidth="1"/>
    <col min="6148" max="6148" width="12" style="59" customWidth="1"/>
    <col min="6149" max="6149" width="12.5703125" style="59" customWidth="1"/>
    <col min="6150" max="6150" width="14.5703125" style="59" customWidth="1"/>
    <col min="6151" max="6400" width="9.140625" style="59"/>
    <col min="6401" max="6401" width="4.7109375" style="59" customWidth="1"/>
    <col min="6402" max="6402" width="46.7109375" style="59" customWidth="1"/>
    <col min="6403" max="6403" width="12.42578125" style="59" customWidth="1"/>
    <col min="6404" max="6404" width="12" style="59" customWidth="1"/>
    <col min="6405" max="6405" width="12.5703125" style="59" customWidth="1"/>
    <col min="6406" max="6406" width="14.5703125" style="59" customWidth="1"/>
    <col min="6407" max="6656" width="9.140625" style="59"/>
    <col min="6657" max="6657" width="4.7109375" style="59" customWidth="1"/>
    <col min="6658" max="6658" width="46.7109375" style="59" customWidth="1"/>
    <col min="6659" max="6659" width="12.42578125" style="59" customWidth="1"/>
    <col min="6660" max="6660" width="12" style="59" customWidth="1"/>
    <col min="6661" max="6661" width="12.5703125" style="59" customWidth="1"/>
    <col min="6662" max="6662" width="14.5703125" style="59" customWidth="1"/>
    <col min="6663" max="6912" width="9.140625" style="59"/>
    <col min="6913" max="6913" width="4.7109375" style="59" customWidth="1"/>
    <col min="6914" max="6914" width="46.7109375" style="59" customWidth="1"/>
    <col min="6915" max="6915" width="12.42578125" style="59" customWidth="1"/>
    <col min="6916" max="6916" width="12" style="59" customWidth="1"/>
    <col min="6917" max="6917" width="12.5703125" style="59" customWidth="1"/>
    <col min="6918" max="6918" width="14.5703125" style="59" customWidth="1"/>
    <col min="6919" max="7168" width="9.140625" style="59"/>
    <col min="7169" max="7169" width="4.7109375" style="59" customWidth="1"/>
    <col min="7170" max="7170" width="46.7109375" style="59" customWidth="1"/>
    <col min="7171" max="7171" width="12.42578125" style="59" customWidth="1"/>
    <col min="7172" max="7172" width="12" style="59" customWidth="1"/>
    <col min="7173" max="7173" width="12.5703125" style="59" customWidth="1"/>
    <col min="7174" max="7174" width="14.5703125" style="59" customWidth="1"/>
    <col min="7175" max="7424" width="9.140625" style="59"/>
    <col min="7425" max="7425" width="4.7109375" style="59" customWidth="1"/>
    <col min="7426" max="7426" width="46.7109375" style="59" customWidth="1"/>
    <col min="7427" max="7427" width="12.42578125" style="59" customWidth="1"/>
    <col min="7428" max="7428" width="12" style="59" customWidth="1"/>
    <col min="7429" max="7429" width="12.5703125" style="59" customWidth="1"/>
    <col min="7430" max="7430" width="14.5703125" style="59" customWidth="1"/>
    <col min="7431" max="7680" width="9.140625" style="59"/>
    <col min="7681" max="7681" width="4.7109375" style="59" customWidth="1"/>
    <col min="7682" max="7682" width="46.7109375" style="59" customWidth="1"/>
    <col min="7683" max="7683" width="12.42578125" style="59" customWidth="1"/>
    <col min="7684" max="7684" width="12" style="59" customWidth="1"/>
    <col min="7685" max="7685" width="12.5703125" style="59" customWidth="1"/>
    <col min="7686" max="7686" width="14.5703125" style="59" customWidth="1"/>
    <col min="7687" max="7936" width="9.140625" style="59"/>
    <col min="7937" max="7937" width="4.7109375" style="59" customWidth="1"/>
    <col min="7938" max="7938" width="46.7109375" style="59" customWidth="1"/>
    <col min="7939" max="7939" width="12.42578125" style="59" customWidth="1"/>
    <col min="7940" max="7940" width="12" style="59" customWidth="1"/>
    <col min="7941" max="7941" width="12.5703125" style="59" customWidth="1"/>
    <col min="7942" max="7942" width="14.5703125" style="59" customWidth="1"/>
    <col min="7943" max="8192" width="9.140625" style="59"/>
    <col min="8193" max="8193" width="4.7109375" style="59" customWidth="1"/>
    <col min="8194" max="8194" width="46.7109375" style="59" customWidth="1"/>
    <col min="8195" max="8195" width="12.42578125" style="59" customWidth="1"/>
    <col min="8196" max="8196" width="12" style="59" customWidth="1"/>
    <col min="8197" max="8197" width="12.5703125" style="59" customWidth="1"/>
    <col min="8198" max="8198" width="14.5703125" style="59" customWidth="1"/>
    <col min="8199" max="8448" width="9.140625" style="59"/>
    <col min="8449" max="8449" width="4.7109375" style="59" customWidth="1"/>
    <col min="8450" max="8450" width="46.7109375" style="59" customWidth="1"/>
    <col min="8451" max="8451" width="12.42578125" style="59" customWidth="1"/>
    <col min="8452" max="8452" width="12" style="59" customWidth="1"/>
    <col min="8453" max="8453" width="12.5703125" style="59" customWidth="1"/>
    <col min="8454" max="8454" width="14.5703125" style="59" customWidth="1"/>
    <col min="8455" max="8704" width="9.140625" style="59"/>
    <col min="8705" max="8705" width="4.7109375" style="59" customWidth="1"/>
    <col min="8706" max="8706" width="46.7109375" style="59" customWidth="1"/>
    <col min="8707" max="8707" width="12.42578125" style="59" customWidth="1"/>
    <col min="8708" max="8708" width="12" style="59" customWidth="1"/>
    <col min="8709" max="8709" width="12.5703125" style="59" customWidth="1"/>
    <col min="8710" max="8710" width="14.5703125" style="59" customWidth="1"/>
    <col min="8711" max="8960" width="9.140625" style="59"/>
    <col min="8961" max="8961" width="4.7109375" style="59" customWidth="1"/>
    <col min="8962" max="8962" width="46.7109375" style="59" customWidth="1"/>
    <col min="8963" max="8963" width="12.42578125" style="59" customWidth="1"/>
    <col min="8964" max="8964" width="12" style="59" customWidth="1"/>
    <col min="8965" max="8965" width="12.5703125" style="59" customWidth="1"/>
    <col min="8966" max="8966" width="14.5703125" style="59" customWidth="1"/>
    <col min="8967" max="9216" width="9.140625" style="59"/>
    <col min="9217" max="9217" width="4.7109375" style="59" customWidth="1"/>
    <col min="9218" max="9218" width="46.7109375" style="59" customWidth="1"/>
    <col min="9219" max="9219" width="12.42578125" style="59" customWidth="1"/>
    <col min="9220" max="9220" width="12" style="59" customWidth="1"/>
    <col min="9221" max="9221" width="12.5703125" style="59" customWidth="1"/>
    <col min="9222" max="9222" width="14.5703125" style="59" customWidth="1"/>
    <col min="9223" max="9472" width="9.140625" style="59"/>
    <col min="9473" max="9473" width="4.7109375" style="59" customWidth="1"/>
    <col min="9474" max="9474" width="46.7109375" style="59" customWidth="1"/>
    <col min="9475" max="9475" width="12.42578125" style="59" customWidth="1"/>
    <col min="9476" max="9476" width="12" style="59" customWidth="1"/>
    <col min="9477" max="9477" width="12.5703125" style="59" customWidth="1"/>
    <col min="9478" max="9478" width="14.5703125" style="59" customWidth="1"/>
    <col min="9479" max="9728" width="9.140625" style="59"/>
    <col min="9729" max="9729" width="4.7109375" style="59" customWidth="1"/>
    <col min="9730" max="9730" width="46.7109375" style="59" customWidth="1"/>
    <col min="9731" max="9731" width="12.42578125" style="59" customWidth="1"/>
    <col min="9732" max="9732" width="12" style="59" customWidth="1"/>
    <col min="9733" max="9733" width="12.5703125" style="59" customWidth="1"/>
    <col min="9734" max="9734" width="14.5703125" style="59" customWidth="1"/>
    <col min="9735" max="9984" width="9.140625" style="59"/>
    <col min="9985" max="9985" width="4.7109375" style="59" customWidth="1"/>
    <col min="9986" max="9986" width="46.7109375" style="59" customWidth="1"/>
    <col min="9987" max="9987" width="12.42578125" style="59" customWidth="1"/>
    <col min="9988" max="9988" width="12" style="59" customWidth="1"/>
    <col min="9989" max="9989" width="12.5703125" style="59" customWidth="1"/>
    <col min="9990" max="9990" width="14.5703125" style="59" customWidth="1"/>
    <col min="9991" max="10240" width="9.140625" style="59"/>
    <col min="10241" max="10241" width="4.7109375" style="59" customWidth="1"/>
    <col min="10242" max="10242" width="46.7109375" style="59" customWidth="1"/>
    <col min="10243" max="10243" width="12.42578125" style="59" customWidth="1"/>
    <col min="10244" max="10244" width="12" style="59" customWidth="1"/>
    <col min="10245" max="10245" width="12.5703125" style="59" customWidth="1"/>
    <col min="10246" max="10246" width="14.5703125" style="59" customWidth="1"/>
    <col min="10247" max="10496" width="9.140625" style="59"/>
    <col min="10497" max="10497" width="4.7109375" style="59" customWidth="1"/>
    <col min="10498" max="10498" width="46.7109375" style="59" customWidth="1"/>
    <col min="10499" max="10499" width="12.42578125" style="59" customWidth="1"/>
    <col min="10500" max="10500" width="12" style="59" customWidth="1"/>
    <col min="10501" max="10501" width="12.5703125" style="59" customWidth="1"/>
    <col min="10502" max="10502" width="14.5703125" style="59" customWidth="1"/>
    <col min="10503" max="10752" width="9.140625" style="59"/>
    <col min="10753" max="10753" width="4.7109375" style="59" customWidth="1"/>
    <col min="10754" max="10754" width="46.7109375" style="59" customWidth="1"/>
    <col min="10755" max="10755" width="12.42578125" style="59" customWidth="1"/>
    <col min="10756" max="10756" width="12" style="59" customWidth="1"/>
    <col min="10757" max="10757" width="12.5703125" style="59" customWidth="1"/>
    <col min="10758" max="10758" width="14.5703125" style="59" customWidth="1"/>
    <col min="10759" max="11008" width="9.140625" style="59"/>
    <col min="11009" max="11009" width="4.7109375" style="59" customWidth="1"/>
    <col min="11010" max="11010" width="46.7109375" style="59" customWidth="1"/>
    <col min="11011" max="11011" width="12.42578125" style="59" customWidth="1"/>
    <col min="11012" max="11012" width="12" style="59" customWidth="1"/>
    <col min="11013" max="11013" width="12.5703125" style="59" customWidth="1"/>
    <col min="11014" max="11014" width="14.5703125" style="59" customWidth="1"/>
    <col min="11015" max="11264" width="9.140625" style="59"/>
    <col min="11265" max="11265" width="4.7109375" style="59" customWidth="1"/>
    <col min="11266" max="11266" width="46.7109375" style="59" customWidth="1"/>
    <col min="11267" max="11267" width="12.42578125" style="59" customWidth="1"/>
    <col min="11268" max="11268" width="12" style="59" customWidth="1"/>
    <col min="11269" max="11269" width="12.5703125" style="59" customWidth="1"/>
    <col min="11270" max="11270" width="14.5703125" style="59" customWidth="1"/>
    <col min="11271" max="11520" width="9.140625" style="59"/>
    <col min="11521" max="11521" width="4.7109375" style="59" customWidth="1"/>
    <col min="11522" max="11522" width="46.7109375" style="59" customWidth="1"/>
    <col min="11523" max="11523" width="12.42578125" style="59" customWidth="1"/>
    <col min="11524" max="11524" width="12" style="59" customWidth="1"/>
    <col min="11525" max="11525" width="12.5703125" style="59" customWidth="1"/>
    <col min="11526" max="11526" width="14.5703125" style="59" customWidth="1"/>
    <col min="11527" max="11776" width="9.140625" style="59"/>
    <col min="11777" max="11777" width="4.7109375" style="59" customWidth="1"/>
    <col min="11778" max="11778" width="46.7109375" style="59" customWidth="1"/>
    <col min="11779" max="11779" width="12.42578125" style="59" customWidth="1"/>
    <col min="11780" max="11780" width="12" style="59" customWidth="1"/>
    <col min="11781" max="11781" width="12.5703125" style="59" customWidth="1"/>
    <col min="11782" max="11782" width="14.5703125" style="59" customWidth="1"/>
    <col min="11783" max="12032" width="9.140625" style="59"/>
    <col min="12033" max="12033" width="4.7109375" style="59" customWidth="1"/>
    <col min="12034" max="12034" width="46.7109375" style="59" customWidth="1"/>
    <col min="12035" max="12035" width="12.42578125" style="59" customWidth="1"/>
    <col min="12036" max="12036" width="12" style="59" customWidth="1"/>
    <col min="12037" max="12037" width="12.5703125" style="59" customWidth="1"/>
    <col min="12038" max="12038" width="14.5703125" style="59" customWidth="1"/>
    <col min="12039" max="12288" width="9.140625" style="59"/>
    <col min="12289" max="12289" width="4.7109375" style="59" customWidth="1"/>
    <col min="12290" max="12290" width="46.7109375" style="59" customWidth="1"/>
    <col min="12291" max="12291" width="12.42578125" style="59" customWidth="1"/>
    <col min="12292" max="12292" width="12" style="59" customWidth="1"/>
    <col min="12293" max="12293" width="12.5703125" style="59" customWidth="1"/>
    <col min="12294" max="12294" width="14.5703125" style="59" customWidth="1"/>
    <col min="12295" max="12544" width="9.140625" style="59"/>
    <col min="12545" max="12545" width="4.7109375" style="59" customWidth="1"/>
    <col min="12546" max="12546" width="46.7109375" style="59" customWidth="1"/>
    <col min="12547" max="12547" width="12.42578125" style="59" customWidth="1"/>
    <col min="12548" max="12548" width="12" style="59" customWidth="1"/>
    <col min="12549" max="12549" width="12.5703125" style="59" customWidth="1"/>
    <col min="12550" max="12550" width="14.5703125" style="59" customWidth="1"/>
    <col min="12551" max="12800" width="9.140625" style="59"/>
    <col min="12801" max="12801" width="4.7109375" style="59" customWidth="1"/>
    <col min="12802" max="12802" width="46.7109375" style="59" customWidth="1"/>
    <col min="12803" max="12803" width="12.42578125" style="59" customWidth="1"/>
    <col min="12804" max="12804" width="12" style="59" customWidth="1"/>
    <col min="12805" max="12805" width="12.5703125" style="59" customWidth="1"/>
    <col min="12806" max="12806" width="14.5703125" style="59" customWidth="1"/>
    <col min="12807" max="13056" width="9.140625" style="59"/>
    <col min="13057" max="13057" width="4.7109375" style="59" customWidth="1"/>
    <col min="13058" max="13058" width="46.7109375" style="59" customWidth="1"/>
    <col min="13059" max="13059" width="12.42578125" style="59" customWidth="1"/>
    <col min="13060" max="13060" width="12" style="59" customWidth="1"/>
    <col min="13061" max="13061" width="12.5703125" style="59" customWidth="1"/>
    <col min="13062" max="13062" width="14.5703125" style="59" customWidth="1"/>
    <col min="13063" max="13312" width="9.140625" style="59"/>
    <col min="13313" max="13313" width="4.7109375" style="59" customWidth="1"/>
    <col min="13314" max="13314" width="46.7109375" style="59" customWidth="1"/>
    <col min="13315" max="13315" width="12.42578125" style="59" customWidth="1"/>
    <col min="13316" max="13316" width="12" style="59" customWidth="1"/>
    <col min="13317" max="13317" width="12.5703125" style="59" customWidth="1"/>
    <col min="13318" max="13318" width="14.5703125" style="59" customWidth="1"/>
    <col min="13319" max="13568" width="9.140625" style="59"/>
    <col min="13569" max="13569" width="4.7109375" style="59" customWidth="1"/>
    <col min="13570" max="13570" width="46.7109375" style="59" customWidth="1"/>
    <col min="13571" max="13571" width="12.42578125" style="59" customWidth="1"/>
    <col min="13572" max="13572" width="12" style="59" customWidth="1"/>
    <col min="13573" max="13573" width="12.5703125" style="59" customWidth="1"/>
    <col min="13574" max="13574" width="14.5703125" style="59" customWidth="1"/>
    <col min="13575" max="13824" width="9.140625" style="59"/>
    <col min="13825" max="13825" width="4.7109375" style="59" customWidth="1"/>
    <col min="13826" max="13826" width="46.7109375" style="59" customWidth="1"/>
    <col min="13827" max="13827" width="12.42578125" style="59" customWidth="1"/>
    <col min="13828" max="13828" width="12" style="59" customWidth="1"/>
    <col min="13829" max="13829" width="12.5703125" style="59" customWidth="1"/>
    <col min="13830" max="13830" width="14.5703125" style="59" customWidth="1"/>
    <col min="13831" max="14080" width="9.140625" style="59"/>
    <col min="14081" max="14081" width="4.7109375" style="59" customWidth="1"/>
    <col min="14082" max="14082" width="46.7109375" style="59" customWidth="1"/>
    <col min="14083" max="14083" width="12.42578125" style="59" customWidth="1"/>
    <col min="14084" max="14084" width="12" style="59" customWidth="1"/>
    <col min="14085" max="14085" width="12.5703125" style="59" customWidth="1"/>
    <col min="14086" max="14086" width="14.5703125" style="59" customWidth="1"/>
    <col min="14087" max="14336" width="9.140625" style="59"/>
    <col min="14337" max="14337" width="4.7109375" style="59" customWidth="1"/>
    <col min="14338" max="14338" width="46.7109375" style="59" customWidth="1"/>
    <col min="14339" max="14339" width="12.42578125" style="59" customWidth="1"/>
    <col min="14340" max="14340" width="12" style="59" customWidth="1"/>
    <col min="14341" max="14341" width="12.5703125" style="59" customWidth="1"/>
    <col min="14342" max="14342" width="14.5703125" style="59" customWidth="1"/>
    <col min="14343" max="14592" width="9.140625" style="59"/>
    <col min="14593" max="14593" width="4.7109375" style="59" customWidth="1"/>
    <col min="14594" max="14594" width="46.7109375" style="59" customWidth="1"/>
    <col min="14595" max="14595" width="12.42578125" style="59" customWidth="1"/>
    <col min="14596" max="14596" width="12" style="59" customWidth="1"/>
    <col min="14597" max="14597" width="12.5703125" style="59" customWidth="1"/>
    <col min="14598" max="14598" width="14.5703125" style="59" customWidth="1"/>
    <col min="14599" max="14848" width="9.140625" style="59"/>
    <col min="14849" max="14849" width="4.7109375" style="59" customWidth="1"/>
    <col min="14850" max="14850" width="46.7109375" style="59" customWidth="1"/>
    <col min="14851" max="14851" width="12.42578125" style="59" customWidth="1"/>
    <col min="14852" max="14852" width="12" style="59" customWidth="1"/>
    <col min="14853" max="14853" width="12.5703125" style="59" customWidth="1"/>
    <col min="14854" max="14854" width="14.5703125" style="59" customWidth="1"/>
    <col min="14855" max="15104" width="9.140625" style="59"/>
    <col min="15105" max="15105" width="4.7109375" style="59" customWidth="1"/>
    <col min="15106" max="15106" width="46.7109375" style="59" customWidth="1"/>
    <col min="15107" max="15107" width="12.42578125" style="59" customWidth="1"/>
    <col min="15108" max="15108" width="12" style="59" customWidth="1"/>
    <col min="15109" max="15109" width="12.5703125" style="59" customWidth="1"/>
    <col min="15110" max="15110" width="14.5703125" style="59" customWidth="1"/>
    <col min="15111" max="15360" width="9.140625" style="59"/>
    <col min="15361" max="15361" width="4.7109375" style="59" customWidth="1"/>
    <col min="15362" max="15362" width="46.7109375" style="59" customWidth="1"/>
    <col min="15363" max="15363" width="12.42578125" style="59" customWidth="1"/>
    <col min="15364" max="15364" width="12" style="59" customWidth="1"/>
    <col min="15365" max="15365" width="12.5703125" style="59" customWidth="1"/>
    <col min="15366" max="15366" width="14.5703125" style="59" customWidth="1"/>
    <col min="15367" max="15616" width="9.140625" style="59"/>
    <col min="15617" max="15617" width="4.7109375" style="59" customWidth="1"/>
    <col min="15618" max="15618" width="46.7109375" style="59" customWidth="1"/>
    <col min="15619" max="15619" width="12.42578125" style="59" customWidth="1"/>
    <col min="15620" max="15620" width="12" style="59" customWidth="1"/>
    <col min="15621" max="15621" width="12.5703125" style="59" customWidth="1"/>
    <col min="15622" max="15622" width="14.5703125" style="59" customWidth="1"/>
    <col min="15623" max="15872" width="9.140625" style="59"/>
    <col min="15873" max="15873" width="4.7109375" style="59" customWidth="1"/>
    <col min="15874" max="15874" width="46.7109375" style="59" customWidth="1"/>
    <col min="15875" max="15875" width="12.42578125" style="59" customWidth="1"/>
    <col min="15876" max="15876" width="12" style="59" customWidth="1"/>
    <col min="15877" max="15877" width="12.5703125" style="59" customWidth="1"/>
    <col min="15878" max="15878" width="14.5703125" style="59" customWidth="1"/>
    <col min="15879" max="16128" width="9.140625" style="59"/>
    <col min="16129" max="16129" width="4.7109375" style="59" customWidth="1"/>
    <col min="16130" max="16130" width="46.7109375" style="59" customWidth="1"/>
    <col min="16131" max="16131" width="12.42578125" style="59" customWidth="1"/>
    <col min="16132" max="16132" width="12" style="59" customWidth="1"/>
    <col min="16133" max="16133" width="12.5703125" style="59" customWidth="1"/>
    <col min="16134" max="16134" width="14.5703125" style="59" customWidth="1"/>
    <col min="16135" max="16384" width="9.140625" style="59"/>
  </cols>
  <sheetData>
    <row r="1" spans="1:12" s="56" customFormat="1" ht="23.25" customHeight="1">
      <c r="A1" s="172" t="s">
        <v>99</v>
      </c>
      <c r="B1" s="172"/>
      <c r="C1" s="172"/>
      <c r="D1" s="172"/>
      <c r="E1" s="172"/>
      <c r="F1" s="172"/>
      <c r="G1" s="73"/>
      <c r="H1" s="73"/>
      <c r="I1" s="73"/>
      <c r="J1" s="73"/>
      <c r="K1" s="73"/>
      <c r="L1" s="73"/>
    </row>
    <row r="2" spans="1:12" s="56" customFormat="1" ht="41.25" customHeight="1">
      <c r="A2" s="173" t="s">
        <v>164</v>
      </c>
      <c r="B2" s="173"/>
      <c r="C2" s="173"/>
      <c r="D2" s="173"/>
      <c r="E2" s="173"/>
      <c r="F2" s="173"/>
    </row>
    <row r="3" spans="1:12" s="71" customFormat="1" ht="23.25" customHeight="1">
      <c r="A3" s="174" t="s">
        <v>165</v>
      </c>
      <c r="B3" s="174"/>
      <c r="C3" s="174"/>
      <c r="D3" s="174"/>
      <c r="E3" s="174"/>
      <c r="F3" s="174"/>
      <c r="G3" s="74"/>
      <c r="H3" s="74"/>
      <c r="I3" s="74"/>
      <c r="J3" s="74"/>
      <c r="K3" s="74"/>
      <c r="L3" s="74"/>
    </row>
    <row r="4" spans="1:12" s="71" customFormat="1" ht="23.25" customHeight="1">
      <c r="A4" s="57"/>
      <c r="B4" s="57"/>
      <c r="C4" s="57"/>
      <c r="D4" s="57"/>
      <c r="E4" s="57"/>
      <c r="F4" s="57"/>
      <c r="G4" s="74"/>
      <c r="H4" s="74"/>
      <c r="I4" s="74"/>
      <c r="J4" s="74"/>
      <c r="K4" s="74"/>
      <c r="L4" s="74"/>
    </row>
    <row r="5" spans="1:12" ht="23.25" customHeight="1">
      <c r="E5" s="60"/>
      <c r="F5" s="60" t="s">
        <v>73</v>
      </c>
    </row>
    <row r="6" spans="1:12" s="70" customFormat="1" ht="48.75" customHeight="1">
      <c r="A6" s="83" t="s">
        <v>74</v>
      </c>
      <c r="B6" s="83" t="s">
        <v>3</v>
      </c>
      <c r="C6" s="83" t="s">
        <v>96</v>
      </c>
      <c r="D6" s="83" t="s">
        <v>95</v>
      </c>
      <c r="E6" s="83" t="s">
        <v>79</v>
      </c>
      <c r="F6" s="83" t="s">
        <v>94</v>
      </c>
    </row>
    <row r="7" spans="1:12" s="67" customFormat="1">
      <c r="A7" s="61">
        <v>1</v>
      </c>
      <c r="B7" s="61">
        <v>2</v>
      </c>
      <c r="C7" s="61">
        <v>3</v>
      </c>
      <c r="D7" s="61">
        <v>4</v>
      </c>
      <c r="E7" s="61">
        <v>5</v>
      </c>
      <c r="F7" s="61">
        <v>6</v>
      </c>
    </row>
    <row r="8" spans="1:12" s="67" customFormat="1" ht="24.75" customHeight="1">
      <c r="A8" s="61"/>
      <c r="B8" s="62"/>
      <c r="C8" s="62"/>
      <c r="D8" s="62"/>
      <c r="E8" s="90"/>
      <c r="F8" s="90"/>
    </row>
    <row r="9" spans="1:12" s="67" customFormat="1" ht="24.75" customHeight="1">
      <c r="A9" s="61"/>
      <c r="B9" s="62"/>
      <c r="C9" s="62"/>
      <c r="D9" s="62"/>
      <c r="E9" s="90"/>
      <c r="F9" s="90"/>
    </row>
    <row r="10" spans="1:12" s="67" customFormat="1" ht="24.75" customHeight="1">
      <c r="A10" s="61"/>
      <c r="B10" s="62"/>
      <c r="C10" s="62"/>
      <c r="D10" s="62"/>
      <c r="E10" s="90"/>
      <c r="F10" s="90"/>
    </row>
    <row r="11" spans="1:12" s="67" customFormat="1" ht="24.75" customHeight="1">
      <c r="A11" s="61"/>
      <c r="B11" s="62"/>
      <c r="C11" s="62"/>
      <c r="D11" s="62"/>
      <c r="E11" s="90"/>
      <c r="F11" s="90"/>
    </row>
    <row r="12" spans="1:12" s="67" customFormat="1" ht="24.75" customHeight="1">
      <c r="A12" s="61"/>
      <c r="B12" s="62"/>
      <c r="C12" s="62"/>
      <c r="D12" s="62"/>
      <c r="E12" s="90"/>
      <c r="F12" s="90"/>
    </row>
    <row r="13" spans="1:12" s="67" customFormat="1" ht="24.75" customHeight="1">
      <c r="A13" s="61"/>
      <c r="B13" s="62"/>
      <c r="C13" s="62"/>
      <c r="D13" s="62"/>
      <c r="E13" s="90"/>
      <c r="F13" s="90"/>
    </row>
    <row r="14" spans="1:12" s="67" customFormat="1" ht="24.75" customHeight="1">
      <c r="A14" s="61"/>
      <c r="B14" s="62"/>
      <c r="C14" s="62"/>
      <c r="D14" s="62"/>
      <c r="E14" s="90"/>
      <c r="F14" s="90"/>
    </row>
    <row r="15" spans="1:12" s="67" customFormat="1" ht="24.75" customHeight="1">
      <c r="A15" s="61"/>
      <c r="B15" s="62"/>
      <c r="C15" s="62"/>
      <c r="D15" s="62"/>
      <c r="E15" s="90"/>
      <c r="F15" s="90"/>
    </row>
    <row r="16" spans="1:12" s="67" customFormat="1" ht="24.75" customHeight="1">
      <c r="A16" s="61"/>
      <c r="B16" s="62"/>
      <c r="C16" s="62"/>
      <c r="D16" s="62"/>
      <c r="E16" s="90"/>
      <c r="F16" s="90"/>
    </row>
    <row r="17" spans="1:6" s="67" customFormat="1" ht="24.75" customHeight="1">
      <c r="A17" s="61"/>
      <c r="B17" s="62"/>
      <c r="C17" s="62"/>
      <c r="D17" s="62"/>
      <c r="E17" s="90"/>
      <c r="F17" s="90"/>
    </row>
    <row r="18" spans="1:6" s="67" customFormat="1" ht="24.75" customHeight="1">
      <c r="A18" s="61"/>
      <c r="B18" s="62"/>
      <c r="C18" s="62"/>
      <c r="D18" s="62"/>
      <c r="E18" s="90"/>
      <c r="F18" s="90"/>
    </row>
    <row r="19" spans="1:6" s="56" customFormat="1" ht="24" customHeight="1">
      <c r="A19" s="81"/>
      <c r="B19" s="65" t="s">
        <v>83</v>
      </c>
      <c r="C19" s="65"/>
      <c r="D19" s="65"/>
      <c r="E19" s="92">
        <f>SUM(E8:E18)</f>
        <v>0</v>
      </c>
      <c r="F19" s="92">
        <f>SUM(F8:F18)</f>
        <v>0</v>
      </c>
    </row>
    <row r="20" spans="1:6" ht="20.25" customHeight="1">
      <c r="F20" s="100">
        <f t="shared" ref="F20" si="0">+ROUND(F19/1000,2)</f>
        <v>0</v>
      </c>
    </row>
    <row r="22" spans="1:6" ht="26.25" customHeight="1"/>
    <row r="23" spans="1:6" s="56" customFormat="1" ht="22.5" customHeight="1">
      <c r="A23" s="76"/>
      <c r="B23" s="56" t="s">
        <v>89</v>
      </c>
      <c r="D23" s="177"/>
      <c r="E23" s="177"/>
    </row>
    <row r="24" spans="1:6" s="56" customFormat="1" ht="10.5" customHeight="1">
      <c r="A24" s="76"/>
      <c r="D24" s="180" t="s">
        <v>85</v>
      </c>
      <c r="E24" s="180"/>
    </row>
    <row r="25" spans="1:6" s="56" customFormat="1" ht="24" customHeight="1">
      <c r="A25" s="76"/>
      <c r="E25" s="80"/>
    </row>
    <row r="26" spans="1:6" s="56" customFormat="1" ht="26.25" customHeight="1">
      <c r="A26" s="76"/>
      <c r="B26" s="56" t="s">
        <v>90</v>
      </c>
      <c r="D26" s="177"/>
      <c r="E26" s="177"/>
    </row>
    <row r="27" spans="1:6" s="56" customFormat="1" ht="21.75" customHeight="1">
      <c r="A27" s="76"/>
      <c r="B27" s="75" t="s">
        <v>86</v>
      </c>
      <c r="C27" s="77"/>
      <c r="D27" s="180" t="s">
        <v>85</v>
      </c>
      <c r="E27" s="180"/>
    </row>
  </sheetData>
  <mergeCells count="7">
    <mergeCell ref="D27:E27"/>
    <mergeCell ref="A1:F1"/>
    <mergeCell ref="A2:F2"/>
    <mergeCell ref="A3:F3"/>
    <mergeCell ref="D23:E23"/>
    <mergeCell ref="D24:E24"/>
    <mergeCell ref="D26:E26"/>
  </mergeCells>
  <pageMargins left="0.15" right="0.17" top="0.2" bottom="0.2" header="0.14000000000000001" footer="0.15"/>
  <pageSetup paperSize="9" scale="99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31</vt:i4>
      </vt:variant>
    </vt:vector>
  </HeadingPairs>
  <TitlesOfParts>
    <vt:vector size="45" baseType="lpstr">
      <vt:lpstr>5</vt:lpstr>
      <vt:lpstr>6</vt:lpstr>
      <vt:lpstr>Ekamutneri hamematakan</vt:lpstr>
      <vt:lpstr>Dramakan hamematakan</vt:lpstr>
      <vt:lpstr>Shenq, shinutyunner</vt:lpstr>
      <vt:lpstr>Meqenaner ev sarqavorumner </vt:lpstr>
      <vt:lpstr>Grasenyakayin ev tntesakan guyq</vt:lpstr>
      <vt:lpstr>Ayl himnakan mijocner</vt:lpstr>
      <vt:lpstr>Paym. stacv. voch @ntacik aktiv</vt:lpstr>
      <vt:lpstr>Nyuter (2)</vt:lpstr>
      <vt:lpstr>aragamash</vt:lpstr>
      <vt:lpstr>Transportayin mijocner</vt:lpstr>
      <vt:lpstr>Paymanov stacvac @ntacik aktiv</vt:lpstr>
      <vt:lpstr>Sheet1</vt:lpstr>
      <vt:lpstr>'5'!Print_Area</vt:lpstr>
      <vt:lpstr>'6'!Print_Area</vt:lpstr>
      <vt:lpstr>aragamash!Print_Area</vt:lpstr>
      <vt:lpstr>'Ayl himnakan mijocner'!Print_Area</vt:lpstr>
      <vt:lpstr>'Dramakan hamematakan'!Print_Area</vt:lpstr>
      <vt:lpstr>'Ekamutneri hamematakan'!Print_Area</vt:lpstr>
      <vt:lpstr>'Grasenyakayin ev tntesakan guyq'!Print_Area</vt:lpstr>
      <vt:lpstr>'Meqenaner ev sarqavorumner '!Print_Area</vt:lpstr>
      <vt:lpstr>'Nyuter (2)'!Print_Area</vt:lpstr>
      <vt:lpstr>'Paym. stacv. voch @ntacik aktiv'!Print_Area</vt:lpstr>
      <vt:lpstr>'Paymanov stacvac @ntacik aktiv'!Print_Area</vt:lpstr>
      <vt:lpstr>'Shenq, shinutyunner'!Print_Area</vt:lpstr>
      <vt:lpstr>'Transportayin mijocner'!Print_Area</vt:lpstr>
      <vt:lpstr>Tab1CodeCol</vt:lpstr>
      <vt:lpstr>Tab1Col1</vt:lpstr>
      <vt:lpstr>Tab1ColLast</vt:lpstr>
      <vt:lpstr>Tab1Row1</vt:lpstr>
      <vt:lpstr>Tab1RowCode</vt:lpstr>
      <vt:lpstr>Tab1RowLast</vt:lpstr>
      <vt:lpstr>Tab2CodeCol</vt:lpstr>
      <vt:lpstr>Tab2Col1</vt:lpstr>
      <vt:lpstr>Tab2ColLast</vt:lpstr>
      <vt:lpstr>Tab2Row1</vt:lpstr>
      <vt:lpstr>Tab2RowCode</vt:lpstr>
      <vt:lpstr>Tab2RowLast</vt:lpstr>
      <vt:lpstr>Tab7CodeCol</vt:lpstr>
      <vt:lpstr>Tab7Col1</vt:lpstr>
      <vt:lpstr>Tab7ColLast</vt:lpstr>
      <vt:lpstr>Tab7Row1</vt:lpstr>
      <vt:lpstr>Tab7RowCode</vt:lpstr>
      <vt:lpstr>Tab7RowLast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2018-11-02T05:33:55Z</dcterms:modified>
</cp:coreProperties>
</file>